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bookViews>
    <workbookView xWindow="0" yWindow="0" windowWidth="28800" windowHeight="12045" tabRatio="923" activeTab="12"/>
  </bookViews>
  <sheets>
    <sheet name="DL_Para_700MHz" sheetId="2" r:id="rId1"/>
    <sheet name="UL_Para_700MHz" sheetId="3" r:id="rId2"/>
    <sheet name="DL_Para_4GHz" sheetId="4" r:id="rId3"/>
    <sheet name="UL_Para_4GHz" sheetId="5" r:id="rId4"/>
    <sheet name="DL_Para_LMLC" sheetId="6" r:id="rId5"/>
    <sheet name="UL_Para_LMLC" sheetId="7" r:id="rId6"/>
    <sheet name="DL_OH_Para" sheetId="8" r:id="rId7"/>
    <sheet name="UL_OH_Para" sheetId="9" r:id="rId8"/>
    <sheet name="DL_OH" sheetId="10" r:id="rId9"/>
    <sheet name="UL_OH" sheetId="11" r:id="rId10"/>
    <sheet name="Results_700MHz" sheetId="12" r:id="rId11"/>
    <sheet name="Results_4GHz" sheetId="13" r:id="rId12"/>
    <sheet name="Results_LMLC" sheetId="14" r:id="rId13"/>
  </sheets>
  <calcPr calcId="125725"/>
  <customWorkbookViews>
    <customWorkbookView name="yujian (G) - 个人视图" guid="{3A76011A-5D7E-44CA-8EBC-D2C75FB686D2}" mergeInterval="0" personalView="1" maximized="1" xWindow="-8" yWindow="-8" windowWidth="1936" windowHeight="1096" tabRatio="923" activeSheetId="10"/>
    <customWorkbookView name="Yujian (Jason) - 个人视图" guid="{656CB8E5-9B79-4056-861F-BA0520B66BDB}" mergeInterval="0" personalView="1" maximized="1" xWindow="-8" yWindow="-8" windowWidth="1382" windowHeight="744" tabRatio="923" activeSheetId="12"/>
    <customWorkbookView name="张萌 - 个人视图" guid="{11FB768A-9BE5-454D-8324-F7BD8513C471}" mergeInterval="0" personalView="1" xWindow="-2152" yWindow="-1348" windowWidth="2154" windowHeight="1854" tabRatio="923" activeSheetId="6"/>
    <customWorkbookView name="Fei Wang - 个人视图" guid="{A0559F95-FBE7-4275-9B44-A293A1B62940}" mergeInterval="0" personalView="1" maximized="1" xWindow="-9" yWindow="-9" windowWidth="1938" windowHeight="1048" tabRatio="923" activeSheetId="3"/>
    <customWorkbookView name="FENG Ru - 个人视图" guid="{67590F70-5005-492E-AD47-1C13C49F2D83}" mergeInterval="0" personalView="1" maximized="1" xWindow="-11" yWindow="-11" windowWidth="2278" windowHeight="1466" tabRatio="923"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W22" i="12"/>
  <c r="V22"/>
  <c r="U22"/>
  <c r="W21"/>
  <c r="V21"/>
  <c r="U21"/>
  <c r="W7"/>
  <c r="V7"/>
  <c r="U7"/>
  <c r="W6"/>
  <c r="V6"/>
  <c r="U6"/>
  <c r="W4"/>
  <c r="V4"/>
  <c r="U4"/>
  <c r="W3"/>
  <c r="V3"/>
  <c r="U3"/>
  <c r="L45" i="11" l="1"/>
  <c r="F45"/>
  <c r="E45"/>
  <c r="D45"/>
  <c r="P45" l="1"/>
  <c r="Q45" s="1"/>
  <c r="M45"/>
  <c r="N45" s="1"/>
  <c r="R45" l="1"/>
  <c r="L62" l="1"/>
  <c r="G62"/>
  <c r="F62"/>
  <c r="E62"/>
  <c r="D62"/>
  <c r="L61"/>
  <c r="G61"/>
  <c r="F61"/>
  <c r="E61"/>
  <c r="D61"/>
  <c r="O61" l="1"/>
  <c r="M62"/>
  <c r="N62" s="1"/>
  <c r="M61"/>
  <c r="N61" s="1"/>
  <c r="O62"/>
  <c r="P62"/>
  <c r="P61"/>
  <c r="Q62" l="1"/>
  <c r="R62" s="1"/>
  <c r="Q61"/>
  <c r="R61" s="1"/>
  <c r="N27" i="10"/>
  <c r="L27"/>
  <c r="K27"/>
  <c r="J27"/>
  <c r="G27"/>
  <c r="F27"/>
  <c r="E27"/>
  <c r="K9"/>
  <c r="G9"/>
  <c r="F9"/>
  <c r="M9"/>
  <c r="P9" s="1"/>
  <c r="J9"/>
  <c r="E9"/>
  <c r="N26"/>
  <c r="Q26" s="1"/>
  <c r="L26"/>
  <c r="K26"/>
  <c r="J26"/>
  <c r="F26"/>
  <c r="E26"/>
  <c r="N25"/>
  <c r="Q25" s="1"/>
  <c r="L25"/>
  <c r="K25"/>
  <c r="J25"/>
  <c r="G25"/>
  <c r="F25"/>
  <c r="E25"/>
  <c r="M10"/>
  <c r="P10" s="1"/>
  <c r="K10"/>
  <c r="J10"/>
  <c r="F10"/>
  <c r="E10"/>
  <c r="Q27" l="1"/>
  <c r="Q10"/>
  <c r="O25"/>
  <c r="P25" s="1"/>
  <c r="R26"/>
  <c r="S26" s="1"/>
  <c r="R27"/>
  <c r="S27" s="1"/>
  <c r="O27"/>
  <c r="P27" s="1"/>
  <c r="N10"/>
  <c r="O10" s="1"/>
  <c r="O26"/>
  <c r="P26" s="1"/>
  <c r="R25"/>
  <c r="S25" s="1"/>
  <c r="N9"/>
  <c r="O9" s="1"/>
  <c r="Q9"/>
  <c r="R9" s="1"/>
  <c r="S9" s="1"/>
  <c r="R10"/>
  <c r="S10" l="1"/>
  <c r="T25"/>
  <c r="T26"/>
  <c r="T27"/>
  <c r="R8" i="14" s="1"/>
  <c r="L60" i="11"/>
  <c r="O60" s="1"/>
  <c r="G60"/>
  <c r="F60"/>
  <c r="E60"/>
  <c r="D60"/>
  <c r="L59"/>
  <c r="O59" s="1"/>
  <c r="G59"/>
  <c r="F59"/>
  <c r="E59"/>
  <c r="D59"/>
  <c r="K13" i="12" l="1"/>
  <c r="T14"/>
  <c r="J14" i="13"/>
  <c r="K14" s="1"/>
  <c r="R13"/>
  <c r="U13" s="1"/>
  <c r="J13"/>
  <c r="L13" s="1"/>
  <c r="R14"/>
  <c r="S14" s="1"/>
  <c r="K14" i="12"/>
  <c r="M14" s="1"/>
  <c r="T13"/>
  <c r="W13" s="1"/>
  <c r="J7" i="14"/>
  <c r="K7" s="1"/>
  <c r="R7"/>
  <c r="S7" s="1"/>
  <c r="J8"/>
  <c r="K8" s="1"/>
  <c r="T13" i="13"/>
  <c r="P60" i="11"/>
  <c r="Q60" s="1"/>
  <c r="M60"/>
  <c r="N60" s="1"/>
  <c r="L13" i="12"/>
  <c r="M13"/>
  <c r="N13"/>
  <c r="U8" i="14"/>
  <c r="S8"/>
  <c r="T8"/>
  <c r="M59" i="11"/>
  <c r="N59" s="1"/>
  <c r="U14" i="12"/>
  <c r="V14"/>
  <c r="W14"/>
  <c r="P59" i="11"/>
  <c r="Q59" s="1"/>
  <c r="R60" l="1"/>
  <c r="T14" i="13"/>
  <c r="M13"/>
  <c r="S13"/>
  <c r="K13"/>
  <c r="U14"/>
  <c r="L14" i="12"/>
  <c r="N14"/>
  <c r="T7" i="14"/>
  <c r="U13" i="12"/>
  <c r="V13"/>
  <c r="M14" i="13"/>
  <c r="L14"/>
  <c r="U7" i="14"/>
  <c r="R59" i="11"/>
  <c r="L26" l="1"/>
  <c r="F18" l="1"/>
  <c r="D18" l="1"/>
  <c r="U11" i="13" l="1"/>
  <c r="T11"/>
  <c r="S11"/>
  <c r="M11"/>
  <c r="L11"/>
  <c r="K11"/>
  <c r="U10"/>
  <c r="T10"/>
  <c r="S10"/>
  <c r="M10"/>
  <c r="L10"/>
  <c r="K10"/>
  <c r="U4" i="14"/>
  <c r="T4"/>
  <c r="S4"/>
  <c r="M4"/>
  <c r="L4"/>
  <c r="K4"/>
  <c r="U3"/>
  <c r="T3"/>
  <c r="S3"/>
  <c r="M3"/>
  <c r="L3"/>
  <c r="K3"/>
  <c r="U22" i="13"/>
  <c r="T22"/>
  <c r="S22"/>
  <c r="U21"/>
  <c r="T21"/>
  <c r="S21"/>
  <c r="U5"/>
  <c r="T5"/>
  <c r="S5"/>
  <c r="M5"/>
  <c r="L5"/>
  <c r="K5"/>
  <c r="U4"/>
  <c r="T4"/>
  <c r="S4"/>
  <c r="M4"/>
  <c r="L4"/>
  <c r="K4"/>
  <c r="N22" i="12"/>
  <c r="M22"/>
  <c r="L22"/>
  <c r="N21"/>
  <c r="M21"/>
  <c r="L21"/>
  <c r="N7"/>
  <c r="M7"/>
  <c r="L7"/>
  <c r="N6"/>
  <c r="M6"/>
  <c r="L6"/>
  <c r="N4"/>
  <c r="M4"/>
  <c r="L4"/>
  <c r="N3"/>
  <c r="M3"/>
  <c r="L3"/>
  <c r="Q1" i="14" l="1"/>
  <c r="W27" i="12"/>
  <c r="V27"/>
  <c r="U27"/>
  <c r="N27"/>
  <c r="M27"/>
  <c r="L27"/>
  <c r="W26"/>
  <c r="V26"/>
  <c r="U26"/>
  <c r="N26"/>
  <c r="M26"/>
  <c r="L26"/>
  <c r="W12"/>
  <c r="V12"/>
  <c r="U12"/>
  <c r="N12"/>
  <c r="M12"/>
  <c r="L12"/>
  <c r="W11"/>
  <c r="V11"/>
  <c r="U11"/>
  <c r="N11"/>
  <c r="M11"/>
  <c r="L11"/>
  <c r="R1"/>
  <c r="L29" i="11"/>
  <c r="G29"/>
  <c r="F29"/>
  <c r="E29"/>
  <c r="D29"/>
  <c r="L28"/>
  <c r="G28"/>
  <c r="F28"/>
  <c r="E28"/>
  <c r="D28"/>
  <c r="O27"/>
  <c r="G27"/>
  <c r="F27"/>
  <c r="E27"/>
  <c r="D27"/>
  <c r="G26"/>
  <c r="F26"/>
  <c r="E26"/>
  <c r="D26"/>
  <c r="O18"/>
  <c r="L18"/>
  <c r="G18"/>
  <c r="E18"/>
  <c r="O17"/>
  <c r="L17"/>
  <c r="G17"/>
  <c r="F17"/>
  <c r="E17"/>
  <c r="D17"/>
  <c r="L9"/>
  <c r="O9" s="1"/>
  <c r="F9"/>
  <c r="E9"/>
  <c r="D9"/>
  <c r="L8"/>
  <c r="F8"/>
  <c r="E8"/>
  <c r="D8"/>
  <c r="O29" l="1"/>
  <c r="O28"/>
  <c r="P18"/>
  <c r="Q18" s="1"/>
  <c r="M28"/>
  <c r="N28" s="1"/>
  <c r="P29"/>
  <c r="M26"/>
  <c r="N26" s="1"/>
  <c r="O26"/>
  <c r="M18"/>
  <c r="N18" s="1"/>
  <c r="M8"/>
  <c r="N8" s="1"/>
  <c r="R8" s="1"/>
  <c r="M9"/>
  <c r="N9" s="1"/>
  <c r="P9"/>
  <c r="Q9" s="1"/>
  <c r="P17"/>
  <c r="Q17" s="1"/>
  <c r="P27"/>
  <c r="Q27" s="1"/>
  <c r="R27" s="1"/>
  <c r="P28"/>
  <c r="P26"/>
  <c r="M17"/>
  <c r="N17" s="1"/>
  <c r="M29"/>
  <c r="N29" s="1"/>
  <c r="Q28" l="1"/>
  <c r="R28" s="1"/>
  <c r="Q29"/>
  <c r="R29" s="1"/>
  <c r="Q26"/>
  <c r="R26" s="1"/>
  <c r="R9"/>
  <c r="R17"/>
  <c r="R18"/>
  <c r="I12" i="14" l="1"/>
  <c r="L12" s="1"/>
  <c r="R19" i="12"/>
  <c r="I18"/>
  <c r="I19"/>
  <c r="R18"/>
  <c r="I13" i="14"/>
  <c r="M13" s="1"/>
  <c r="Q12"/>
  <c r="S12" s="1"/>
  <c r="Q13"/>
  <c r="T13" s="1"/>
  <c r="M12"/>
  <c r="L22" i="13"/>
  <c r="K22"/>
  <c r="M22"/>
  <c r="K21"/>
  <c r="L21"/>
  <c r="M21"/>
  <c r="K12" i="14" l="1"/>
  <c r="U18" i="12"/>
  <c r="W18"/>
  <c r="V18"/>
  <c r="U12" i="14"/>
  <c r="W19" i="12"/>
  <c r="V19"/>
  <c r="U19"/>
  <c r="T12" i="14"/>
  <c r="S13"/>
  <c r="U13"/>
  <c r="L13"/>
  <c r="K13"/>
  <c r="N18" i="12"/>
  <c r="L18"/>
  <c r="M18"/>
  <c r="N19"/>
  <c r="L19"/>
  <c r="M19"/>
</calcChain>
</file>

<file path=xl/sharedStrings.xml><?xml version="1.0" encoding="utf-8"?>
<sst xmlns="http://schemas.openxmlformats.org/spreadsheetml/2006/main" count="1481" uniqueCount="341">
  <si>
    <t>Huawei</t>
  </si>
  <si>
    <t>CATT</t>
  </si>
  <si>
    <t>ZTE</t>
  </si>
  <si>
    <t>China Telecom</t>
  </si>
  <si>
    <t>Rural - eMBB</t>
  </si>
  <si>
    <t>Technical configuration Parameters</t>
  </si>
  <si>
    <t>Reference value</t>
  </si>
  <si>
    <t>NR FDD</t>
  </si>
  <si>
    <t>NR TDD</t>
  </si>
  <si>
    <t>LTE FDD</t>
  </si>
  <si>
    <t>LTE TDD</t>
  </si>
  <si>
    <t>Multiple access</t>
  </si>
  <si>
    <t>OFDMA</t>
  </si>
  <si>
    <t>Aligned with reference</t>
  </si>
  <si>
    <t>Duplexing</t>
  </si>
  <si>
    <t>FDD</t>
  </si>
  <si>
    <t>TDD</t>
  </si>
  <si>
    <t>Network synchronization</t>
  </si>
  <si>
    <t>Modulation</t>
  </si>
  <si>
    <t>Up to 256 QAM</t>
  </si>
  <si>
    <t>Coding on PDSCH</t>
  </si>
  <si>
    <t>LDPC
Max code-block size=8448bit 
[with BP decoding]</t>
  </si>
  <si>
    <t>Turbo</t>
  </si>
  <si>
    <t>Numerology</t>
  </si>
  <si>
    <t>15 kHz / 30 kHz,
14 OFDM symbol slot</t>
  </si>
  <si>
    <t>15 kHz SCS,
14 OFDM symbol slot</t>
  </si>
  <si>
    <t>15/30 kHz SCS,
14 OFDM symbol slot</t>
  </si>
  <si>
    <t>30 kHz SCS,
14 OFDM symbol slot</t>
  </si>
  <si>
    <t>Guard band ratio on simulation bandwidth</t>
  </si>
  <si>
    <t>FDD: 6.4% (for 10 MHz bandwidth)
TDD: 8.2% (51 RB for 30kHz SCS and  20 MHz bandwidth)
TDD: 4.6% (106 RB for 15kHz SCS and  20 MHz bandwidth)</t>
  </si>
  <si>
    <t>Simulation bandwdith</t>
  </si>
  <si>
    <t>FDD: 10 MHz
TDD: 20 MHz</t>
  </si>
  <si>
    <t>Frame structure</t>
  </si>
  <si>
    <t>Full downlink</t>
  </si>
  <si>
    <t>DDDSU</t>
  </si>
  <si>
    <t>DSUUD</t>
  </si>
  <si>
    <t>Transmission scheme</t>
  </si>
  <si>
    <t>Closed SU/MU-MIMO adaptation</t>
  </si>
  <si>
    <t>closed SU/MU-MIMO adaptation</t>
  </si>
  <si>
    <t>DL CSI measurement</t>
  </si>
  <si>
    <t>Non-precoded CSI-RS  based</t>
  </si>
  <si>
    <t xml:space="preserve"> -- Precoded CSI-RS based
 -- Non-precoded CSI-RS based</t>
  </si>
  <si>
    <t>DL codebook</t>
  </si>
  <si>
    <t>LTE Advanced-CSI codebook;
2 beams, WB amplitude quantization, QPSK phase quantization</t>
  </si>
  <si>
    <t>LTE Advanced-CSI codebook;
2 beams, WB+SB, QPSK</t>
  </si>
  <si>
    <t xml:space="preserve"> -- For precoded CSI-RS based, non-PMI, N.A.
 -- For non-precoded CSI-RS, LTE Advanced-CSI codebook; 2 beams, WB+SB, QPSK</t>
  </si>
  <si>
    <t>N/A</t>
  </si>
  <si>
    <t>PRB bundling</t>
  </si>
  <si>
    <t>3 PRBs</t>
  </si>
  <si>
    <t>2 PRBs</t>
  </si>
  <si>
    <t>MU dimension</t>
  </si>
  <si>
    <t>Up to 8 layers for 8T;</t>
  </si>
  <si>
    <t>Up to 8 layers</t>
  </si>
  <si>
    <t>SU dimension</t>
  </si>
  <si>
    <t>For 2Rx: Up to 2 layers;</t>
  </si>
  <si>
    <t>For 4Rx: Up to 4 layers</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</si>
  <si>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</si>
  <si>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</si>
  <si>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</si>
  <si>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</si>
  <si>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</si>
  <si>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For UE 2 Tx ports: Non-precoded SRS, 2 SRS ports (with 2 SRS resources),
2 symbols in every 10 slots</t>
  </si>
  <si>
    <t>CSI feedback</t>
  </si>
  <si>
    <t xml:space="preserve">PMI, CQI: every 5 slot; RI: every 5 slot;
Subband based </t>
  </si>
  <si>
    <t xml:space="preserve">PMI, CQI: every 10 subframes; RI: every 10 subframes;
Subband based </t>
  </si>
  <si>
    <t xml:space="preserve">CQI: every 10 subframes; RI: every 10 subframes, CRI: every 10 subframes; PMI: every 10 subframes; 
Subband based </t>
  </si>
  <si>
    <t>Interference measurement</t>
  </si>
  <si>
    <t>SU-CQI; CSI-IM for inter-cell interference measurement</t>
  </si>
  <si>
    <t>SU-CQI; CRS for inter-cell interference measurement</t>
  </si>
  <si>
    <t>CBG</t>
  </si>
  <si>
    <t>ACK/NACK delay</t>
  </si>
  <si>
    <t>N+4</t>
  </si>
  <si>
    <t>AT least N+4</t>
  </si>
  <si>
    <t>Re-transmission delay</t>
  </si>
  <si>
    <t>N+8</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</si>
  <si>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</si>
  <si>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</si>
  <si>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 xml:space="preserve">For 8T: (M,N,P,Mg,Ng; Mp,Np) = (8,4,2,1,1;1,4)
(dH, dV)=(0.5, 0.8)λ;
</t>
  </si>
  <si>
    <t>For 16T: (M,N,P,Mg,Ng; Mp,Np) = (4,8,2,1,1;1,8)
(dH, dV)=(0.5, 0.8)λ</t>
  </si>
  <si>
    <t>For 8T: (M,N,P,Mg,Ng; Mp,Np) = (8,4,2,1,1;1,4)
(dH, dV)=(0.5, 0.8)λ</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</si>
  <si>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</si>
  <si>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</si>
  <si>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2R: (M,N,P,Mg,Ng; Mp,Np) = (1,1,2,1,1; 1,1);</t>
  </si>
  <si>
    <t>For 4R: (M,N,P,Mg,Ng; Mp,Np) = (1,2,2,1,1; 1,2)</t>
  </si>
  <si>
    <t>Scheduling</t>
  </si>
  <si>
    <t>PF</t>
  </si>
  <si>
    <t>Receiver</t>
  </si>
  <si>
    <t>MMSE-IRC</t>
  </si>
  <si>
    <t>Channel estimation</t>
  </si>
  <si>
    <t>Non-ideal</t>
  </si>
  <si>
    <t>System configuration parameters</t>
  </si>
  <si>
    <t>Reference Value</t>
  </si>
  <si>
    <t xml:space="preserve">Mechanic tilt </t>
  </si>
  <si>
    <t>90° in GCS (pointing to horizontal direction)</t>
  </si>
  <si>
    <t>Electronic tilt</t>
  </si>
  <si>
    <t>[100°] in LCS</t>
  </si>
  <si>
    <t>100 degree</t>
  </si>
  <si>
    <t>Handover margin (dB)</t>
  </si>
  <si>
    <t>UT attachment</t>
  </si>
  <si>
    <t>Based on RSRP (formula (8.1-1) in TR36.873) from port 0</t>
  </si>
  <si>
    <t>Wrapping around method</t>
  </si>
  <si>
    <t>Geographical distance based wrapping</t>
  </si>
  <si>
    <t>Beam set at TRxP
(Constraints for the range of selective analog beams per TRxP)</t>
  </si>
  <si>
    <t>-</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</si>
  <si>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</si>
  <si>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</si>
  <si>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</si>
  <si>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</si>
  <si>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</si>
  <si>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</si>
  <si>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SCFDMA</t>
  </si>
  <si>
    <t>Up to 256QAM</t>
  </si>
  <si>
    <t>Coding on PUSCH</t>
  </si>
  <si>
    <t>Full uplink</t>
  </si>
  <si>
    <t>SIMO</t>
  </si>
  <si>
    <t>SU-MIMO with rank adaptation</t>
  </si>
  <si>
    <t>UL codebook</t>
  </si>
  <si>
    <r>
      <rPr>
        <sz val="10"/>
        <rFont val="Arial"/>
        <family val="2"/>
      </rPr>
      <t>N</t>
    </r>
    <r>
      <rPr>
        <sz val="10"/>
        <rFont val="Arial"/>
        <family val="2"/>
      </rPr>
      <t>/A</t>
    </r>
  </si>
  <si>
    <t>UL 4Tx Codebook</t>
  </si>
  <si>
    <t>For 2Tx: LTE 2Tx codebook</t>
  </si>
  <si>
    <t>UL 2Tx Codebook</t>
  </si>
  <si>
    <t>For 2 Tx: Up to 2 layer</t>
  </si>
  <si>
    <t>For 1 Tx: Up to 1 layer</t>
  </si>
  <si>
    <t>1 CW</t>
  </si>
  <si>
    <t>For UE 1 Tx ports: Non-precoded SRS, 1 SRS ports (with 1 SRS resources),
1 symbols for SRS in every 5 slots,
8 PRBs per symbol</t>
  </si>
  <si>
    <t>For UE 2 Tx ports: Non-precoded SRS, 2 SRS ports (with 1 SRS resources),
2 symbols for SRS in every 10 slots,</t>
  </si>
  <si>
    <t>2 SRS ports : Non-precoded SRS, 
2 symbols for SRS in every 10 slots,</t>
  </si>
  <si>
    <t>For 8R: (M,N,P,Mg,Ng; Mp,Np) = (8,4,2,1,1; 1,4)
(dH, dV)=(0.5, 0.8)λ</t>
  </si>
  <si>
    <t>For 2T:  (M,N,P,Mg,Ng; Mp,Np)=  (1,1,2,1,1; 1,2)
(dH, dV)=( N/A, N/A)λ</t>
  </si>
  <si>
    <t>For 1T:  (M,N,P,Mg,Ng; Mp,Np)= (1,1,1,1,1; 1,1)
(dH, dV)=( N/A, N/A)λ</t>
  </si>
  <si>
    <t>For 2T:  (M,N,P,Mg,Ng; Mp,Np)=  (1,1,2,1,1; 1,1)
(dH, dV)=( N/A, N/A)λ</t>
  </si>
  <si>
    <t>Max CBG number</t>
  </si>
  <si>
    <t>UL re-transmission delay</t>
  </si>
  <si>
    <t>Next available UL slot after reiving retransmission indication</t>
  </si>
  <si>
    <t>at leat N+8</t>
  </si>
  <si>
    <t>Power control parameter</t>
  </si>
  <si>
    <t>P0=-76, alpha = 0.8</t>
  </si>
  <si>
    <t>P0=-80, alpha = 0.8</t>
  </si>
  <si>
    <t>P0=-85, alpha = 0.8</t>
  </si>
  <si>
    <t>P0=-60, alpha = 0.6</t>
  </si>
  <si>
    <t>Power backoff model</t>
  </si>
  <si>
    <t>Continuous RB allocation: follow TS 38.101 for FR1;
Non-continuous RB allocation: additional 2 dB reduction</t>
  </si>
  <si>
    <t>Continuous RB allocation: follow TS 36.101 in Section 6.2.3;</t>
  </si>
  <si>
    <t>N.A.</t>
  </si>
  <si>
    <t>Synchronized</t>
  </si>
  <si>
    <t>10 MHz</t>
  </si>
  <si>
    <t>CSI-IM</t>
  </si>
  <si>
    <t>For 32T: (M,N,P,Mg,Ng; Mp,Np) = (8,8,2,1,1;2,8)
(dH, dV)=(0.5, 0.8)λ</t>
  </si>
  <si>
    <t>For 4R: (M,N,P,Mg,Ng; Mp,Np) = (1,2,2,1,1; 1,1)</t>
  </si>
  <si>
    <t>SU-MIMO</t>
  </si>
  <si>
    <t>For 1Tx: Up to 1 layers
For 4Tx: Up to 2 layers</t>
  </si>
  <si>
    <t>For UE 1 Tx ports: Non-precoded SRS, 1 SRS ports (with 1 SRS resources);
For UE 4 Tx ports: Non-precoded SRS, 4 SRS ports (with 4 SRS resources);
2 symbols for SRS in every 5 slots,
8 PRBs per symbol</t>
  </si>
  <si>
    <t>For 32R:  (M, N, P, Mg, Ng; Mp, Np) = (8,8,2,1,1; 2,8)
(dH, dV)=(0.5, 0.8)λ</t>
  </si>
  <si>
    <t xml:space="preserve">192Rx cross-polarized antenna
(M,N,P,Mg,Ng) (12,8,2,1,1)
Alt-1:64TXRU
(Mp,Np,P,Mg,Ng)  (4,8,2,1,1)
Alt-2:32TXRU
(Mp,Np,P,Mg,Ng) (4,4,2,1,1)
</t>
  </si>
  <si>
    <t xml:space="preserve">For 1T:  (M, N, P, Mg, Ng; Mp, Np) = (1,1,1,1,1; 1,1)
(dH, dV)=( N/A, N/A)λ;
For 4T: (M,N,P,Mg,Ng; Mp,Np) =  (1,2,2,1,1; 1,2)
dH, dV)=( 0.5, N/A)λ;
</t>
  </si>
  <si>
    <t>2Tx cross-polarized antenna
(M,N,P,Mg,Ng) (1,1,2,1,1)
2TXRU
(Mp,Np,P,Mg,Ng) (1,1,2,1,1)
Omni</t>
  </si>
  <si>
    <t>Up to 8 layers;</t>
  </si>
  <si>
    <t>Up to 2 layers</t>
  </si>
  <si>
    <t>For 4R, (M,N,P,Mg,Ng; Mp,Np) = (1,2,2,1,1; 1,2)
(dH, dV)=(0.5, N/A)λ</t>
  </si>
  <si>
    <t>[96°] in LCS</t>
  </si>
  <si>
    <t>92 degree</t>
  </si>
  <si>
    <t>For 2Tx: NR 2Tx codebook
For 4Tx: NR 4Tx codebook</t>
  </si>
  <si>
    <t>For 2Tx/4Tx: Up to 2 layers</t>
  </si>
  <si>
    <t>For 2Tx: Up to 2 layers</t>
  </si>
  <si>
    <t>For UE 2 Tx ports: Non-precoded SRS, 2 SRS ports (with 2 SRS resources);
For UE 4 Tx ports: Non-precoded SRS, 4 SRS ports (with 4 SRS resources);
2 symbols for SRS in every 5 slots,
8 PRBs per symbol</t>
  </si>
  <si>
    <t>For UE 2 Tx ports: Non-precoded SRS, 2 SRS ports,
1 symbol for SRS in every 5 slots,
8 PRBs per symbol</t>
  </si>
  <si>
    <t>For 2T:  (M,N,P,Mg,Ng; Mp,Np)=  (1,1,2,1,1; 1,2)
(dH, dV)=( N/A, N/A)λ
For 4T: (M,N,P,Mg,Ng; Mp,Np) =  (1,2,2,1,1; 1,2)
dH, dV)=( 0.5, N/A)λ;</t>
  </si>
  <si>
    <t>NOTE: This table is a place-holder. The content will be from Intel's excel sheet on overhead.</t>
  </si>
  <si>
    <t>Overhead assumption</t>
  </si>
  <si>
    <t>FR1</t>
  </si>
  <si>
    <t>PDCCH</t>
  </si>
  <si>
    <t>2 symbols</t>
  </si>
  <si>
    <t>3 symbols in normal subframe, 2 symbols in MBSFN subframes</t>
  </si>
  <si>
    <t>SSB</t>
  </si>
  <si>
    <t>1 SSB / 20ms</t>
  </si>
  <si>
    <t>CSI-RS for CM</t>
  </si>
  <si>
    <t>5 slots period;
8 ports for 8Tx</t>
  </si>
  <si>
    <t>10 slots period;
16 ports for 16Tx; 32 ports for 32 Tx</t>
  </si>
  <si>
    <t xml:space="preserve"> -- Precoded CSI-RS: for 2RX: 2*10 ports with 10 slots period (UE-specific beformed csi-rs, 2 ports per UE)
for 4RX: 4*10 ports with 10 slots period (UE-specific beformed csi-rs, 4 ports per UE)
 -- Non-precoded CSI-RS: 16 ports for 16Tx; 32 ports for 32 Tx</t>
  </si>
  <si>
    <t>5 slots period;
10*4ports for 4Rx; 10*2ports for 2Rx</t>
  </si>
  <si>
    <t>CSI-RS for IM</t>
  </si>
  <si>
    <t>ZP CSI-RS with 5 slots period;
4 RE/PRB/5 slots</t>
  </si>
  <si>
    <t>DMRS</t>
  </si>
  <si>
    <t>12 RE/PRB</t>
  </si>
  <si>
    <t>24 RE/RB pair</t>
  </si>
  <si>
    <t>Type II dynamic;
For 8Tx: , Up to 8 ports;
For 16Tx: Up to 12 ports</t>
  </si>
  <si>
    <t>TRS</t>
  </si>
  <si>
    <t>20ms period;
maximal bandwidth with 52 PRB;
burst length with 2 slots
12 RE/PRB/20ms</t>
  </si>
  <si>
    <t>GP</t>
  </si>
  <si>
    <t>PSS/SSS</t>
  </si>
  <si>
    <t>288 REs per 10 ms</t>
  </si>
  <si>
    <t>PBCH</t>
  </si>
  <si>
    <t>240 REs per 10 ms</t>
  </si>
  <si>
    <t>CRS</t>
  </si>
  <si>
    <t>2 ports</t>
  </si>
  <si>
    <t>4 ports</t>
  </si>
  <si>
    <t>MBSFN number</t>
  </si>
  <si>
    <t>6 MBSFN in 10 subframes</t>
  </si>
  <si>
    <t>2 MBSFN in 4 DL subframes</t>
  </si>
  <si>
    <t>PUCCH</t>
  </si>
  <si>
    <t xml:space="preserve">2 PRBs and 14 OS for the slots without SRS transmission; 2 PRBs and 13 OS for the slots with SRS  </t>
  </si>
  <si>
    <t>1 subframe with 4 PRB pair and 9 subframes with 2PRB pairs</t>
  </si>
  <si>
    <t>1 subframe with 4 PRB pair and 3 subframes with 2PRB pairs</t>
  </si>
  <si>
    <t>2 complete DMRS symbols</t>
  </si>
  <si>
    <t>SRS</t>
  </si>
  <si>
    <t>1 symbol per 5 slots</t>
  </si>
  <si>
    <t>1 symbol per 5 subframes</t>
  </si>
  <si>
    <t>2 symbols in UpPTS with 5ms period</t>
  </si>
  <si>
    <t>Frequency Range 1 - FDD</t>
  </si>
  <si>
    <t>Assumption: 10MHz BW, 15kHz SCS, 10ms duration</t>
  </si>
  <si>
    <t>Simulation BW&amp;RB#</t>
  </si>
  <si>
    <t>TOTAL PRBs</t>
  </si>
  <si>
    <t>Antenna configuration</t>
  </si>
  <si>
    <t>CSI-RS</t>
  </si>
  <si>
    <t>Total RE
w/ OH1</t>
  </si>
  <si>
    <t>Total OH RE w/ OH1</t>
  </si>
  <si>
    <t>Total OH (%) w/ OH1</t>
  </si>
  <si>
    <t>Total RE
w/ OH2</t>
  </si>
  <si>
    <t>Total OH RE
w/ OH2</t>
  </si>
  <si>
    <t>Total OH (%) w/ OH2</t>
  </si>
  <si>
    <t>Adjust factor for OH1 and OH2</t>
  </si>
  <si>
    <t>Frequency Range 1 - TDD</t>
  </si>
  <si>
    <t>Assumption: 20 MHz BW, 15kHz SCS, 10ms duration</t>
  </si>
  <si>
    <t>Total PRBs</t>
  </si>
  <si>
    <t>TDD Frame Structure</t>
  </si>
  <si>
    <t>DSUUD; S (6D,2G,6U)</t>
  </si>
  <si>
    <t>DSUUD; S (11D,1G,2U)</t>
  </si>
  <si>
    <t>DDDSU;S(10D,2G,2U)</t>
  </si>
  <si>
    <t>Assumption: 20 MHz BW, 30kHz SCS, 10ms duration</t>
  </si>
  <si>
    <t>DDDSU; S (10D,2G,2U)</t>
  </si>
  <si>
    <t>Assumption: 10 MHz BW, 15kHz SCS, 10ms duration</t>
  </si>
  <si>
    <t>Channel model A</t>
  </si>
  <si>
    <t>RIT</t>
  </si>
  <si>
    <t>Antenna and TXRU mapping</t>
  </si>
  <si>
    <t>Antenna config &amp; Tx scheme</t>
  </si>
  <si>
    <t>Req.</t>
  </si>
  <si>
    <t>Mean</t>
  </si>
  <si>
    <t>Var</t>
  </si>
  <si>
    <t>Number of samples</t>
  </si>
  <si>
    <t>Channel model B</t>
  </si>
  <si>
    <t>DL Spectral efficiency</t>
  </si>
  <si>
    <t>gNB: (M,N,P,Mg,Ng; Mp,Np) = (8,4,2,1,1;1,4)</t>
  </si>
  <si>
    <t>15 kHz SCS</t>
  </si>
  <si>
    <t>Average [bit/s/Hz/TRxP]</t>
  </si>
  <si>
    <t>5th percentile [bit/s/Hz]</t>
  </si>
  <si>
    <t>LTE</t>
  </si>
  <si>
    <t>gNB: (M,N,P,Mg,Ng; Mp,Np) = (4,8,2,1,1;1,8)</t>
  </si>
  <si>
    <t>8x2 MU-MIMO,  2T SRS</t>
  </si>
  <si>
    <t>16x2 MU-MIMO,  2T SRS</t>
  </si>
  <si>
    <t>UL spectral efficiency</t>
  </si>
  <si>
    <t>1x8 SU-MIMO, Codebook based, DFT-S-OFDM</t>
  </si>
  <si>
    <t>32x4 MU-MIMO,  4T SRS</t>
  </si>
  <si>
    <t>gNB: (M,N,P,Mg,Ng; Mp,Np) = (4,32,2,1,1;1,32)</t>
  </si>
  <si>
    <t>8x4 MU-MIMO,  4T SRS</t>
  </si>
  <si>
    <t>2x8 SU-MIMO, Codebook based, DFT-S-OFDM</t>
  </si>
  <si>
    <r>
      <t>D</t>
    </r>
    <r>
      <rPr>
        <sz val="10"/>
        <rFont val="Arial"/>
        <family val="2"/>
      </rPr>
      <t>SUDD</t>
    </r>
    <phoneticPr fontId="9" type="noConversion"/>
  </si>
  <si>
    <t>China Telecom</t>
    <phoneticPr fontId="9" type="noConversion"/>
  </si>
  <si>
    <t>96 degree</t>
    <phoneticPr fontId="9" type="noConversion"/>
  </si>
  <si>
    <t>Overhead calculation for additional configuration after the first submission</t>
    <phoneticPr fontId="9" type="noConversion"/>
  </si>
  <si>
    <r>
      <t xml:space="preserve">DDDSU;
DSUUD;
</t>
    </r>
    <r>
      <rPr>
        <sz val="9"/>
        <color theme="9" tint="-0.249977111117893"/>
        <rFont val="Arial"/>
        <family val="2"/>
      </rPr>
      <t>DDDSUDDSUU;
DDDDDDDSUU</t>
    </r>
    <phoneticPr fontId="9" type="noConversion"/>
  </si>
  <si>
    <t>ZTE</t>
    <phoneticPr fontId="39" type="noConversion"/>
  </si>
  <si>
    <t>DDDSUDDSUU; S (10D,2G,2U)</t>
    <phoneticPr fontId="39" type="noConversion"/>
  </si>
  <si>
    <t>ZTE</t>
    <phoneticPr fontId="39" type="noConversion"/>
  </si>
  <si>
    <t>DDDDDDDSUU; S (6D,4G,4U)</t>
    <phoneticPr fontId="39" type="noConversion"/>
  </si>
  <si>
    <t>Up to 8 layers</t>
    <phoneticPr fontId="9" type="noConversion"/>
  </si>
  <si>
    <t>CMCC</t>
    <phoneticPr fontId="9" type="noConversion"/>
  </si>
  <si>
    <t>30 kHz SCS,
14 OFDM symbol slot</t>
    <phoneticPr fontId="9" type="noConversion"/>
  </si>
  <si>
    <t>N/A</t>
    <phoneticPr fontId="9" type="noConversion"/>
  </si>
  <si>
    <t>For UE 4 Tx ports: Non-precoded SRS</t>
    <phoneticPr fontId="9" type="noConversion"/>
  </si>
  <si>
    <t>For 8R: (M,N,P,Mg,Ng; Mp,Np) = (8,8,2,1,1; 1,8)
(dH, dV)=(0.5, 0.8)λ</t>
    <phoneticPr fontId="9" type="noConversion"/>
  </si>
  <si>
    <t>For 4T:  (M,N,P,Mg,Ng; Mp,Np)=  (1,2,2,1,1; 1,2)
(dH, dV)=( N/A, N/A)λ</t>
    <phoneticPr fontId="9" type="noConversion"/>
  </si>
  <si>
    <t>CMCC (2T8R)</t>
    <phoneticPr fontId="9" type="noConversion"/>
  </si>
  <si>
    <t>GP(50%)</t>
    <phoneticPr fontId="9" type="noConversion"/>
  </si>
  <si>
    <t>CMCC (4T16R)</t>
    <phoneticPr fontId="9" type="noConversion"/>
  </si>
  <si>
    <r>
      <t xml:space="preserve">2x8 SU-MIMO, </t>
    </r>
    <r>
      <rPr>
        <sz val="10"/>
        <rFont val="Arial"/>
        <family val="2"/>
      </rPr>
      <t>DFT-S-OFDM</t>
    </r>
    <phoneticPr fontId="9" type="noConversion"/>
  </si>
  <si>
    <r>
      <t xml:space="preserve">8x2 MU-MIMO </t>
    </r>
    <r>
      <rPr>
        <sz val="10"/>
        <rFont val="Arial"/>
        <family val="2"/>
      </rPr>
      <t>advanced CSI codebook</t>
    </r>
    <phoneticPr fontId="9" type="noConversion"/>
  </si>
  <si>
    <r>
      <t xml:space="preserve">16x2 MU-MIMO </t>
    </r>
    <r>
      <rPr>
        <sz val="10"/>
        <rFont val="Arial"/>
        <family val="2"/>
      </rPr>
      <t>advanced CSI codebook</t>
    </r>
    <phoneticPr fontId="9" type="noConversion"/>
  </si>
  <si>
    <r>
      <t xml:space="preserve">32x4 MU-MIMO </t>
    </r>
    <r>
      <rPr>
        <sz val="10"/>
        <rFont val="Arial"/>
        <family val="2"/>
      </rPr>
      <t>advanced CSI codebook</t>
    </r>
    <phoneticPr fontId="9" type="noConversion"/>
  </si>
  <si>
    <t>8x64 SU-MIMO, Codebook based, DFT-S-OFDM</t>
    <phoneticPr fontId="9" type="noConversion"/>
  </si>
  <si>
    <t>2x8 SU-MIMO, Codebook based, DFT-S-OFDM</t>
    <phoneticPr fontId="9" type="noConversion"/>
  </si>
  <si>
    <r>
      <t xml:space="preserve">8x4 MU-MIMO </t>
    </r>
    <r>
      <rPr>
        <sz val="10"/>
        <rFont val="Arial"/>
        <family val="2"/>
      </rPr>
      <t>advanced CSI codebook</t>
    </r>
    <phoneticPr fontId="9" type="noConversion"/>
  </si>
  <si>
    <t>DSUDD</t>
    <phoneticPr fontId="9" type="noConversion"/>
  </si>
  <si>
    <t xml:space="preserve">CQI: every 5 subframes; RI: every 5 subframes, CRI: every 5 subframes; PMI: every 5 subframes; 
Subband based </t>
    <phoneticPr fontId="9" type="noConversion"/>
  </si>
  <si>
    <t>For UE 2 Tx ports: Non-precoded SRS, 2 SRS ports (with 2 SRS resources), 5ms period</t>
    <phoneticPr fontId="9" type="noConversion"/>
  </si>
  <si>
    <t>For 8T: (M,N,P,Mg,Ng; Mp,Np) = (8,4,2,1,1;1,4);
(dH, dV)=(0.5, 0.8)λ</t>
    <phoneticPr fontId="9" type="noConversion"/>
  </si>
  <si>
    <t>Up to 4 layers</t>
    <phoneticPr fontId="9" type="noConversion"/>
  </si>
  <si>
    <t>For UE 4 Tx ports: Non-precoded SRS, 5ms period</t>
    <phoneticPr fontId="9" type="noConversion"/>
  </si>
  <si>
    <t>For 32T: (M,N,P,Mg,Ng; Mp,Np) = (8,8,2,1,1;2,8);
(dH, dV)=(0.5, 0.8)λ</t>
    <phoneticPr fontId="9" type="noConversion"/>
  </si>
  <si>
    <t>LTE TDD</t>
    <phoneticPr fontId="9" type="noConversion"/>
  </si>
  <si>
    <t>For 4Rx: Up to 4 layers;</t>
    <phoneticPr fontId="9" type="noConversion"/>
  </si>
  <si>
    <t>For UE 4 Tx ports: Non-precoded SRS,  5ms period</t>
    <phoneticPr fontId="9" type="noConversion"/>
  </si>
  <si>
    <t>For 4R: (M,N,P,Mg,Ng; Mp,Np) = (1,2,2,1,1; 1,2);</t>
    <phoneticPr fontId="9" type="noConversion"/>
  </si>
  <si>
    <t>SU-CQI; CSI-IM for inter-cell interference measurement</t>
    <phoneticPr fontId="9" type="noConversion"/>
  </si>
  <si>
    <t>Frequency Range 1 - FDD (LTE)</t>
    <phoneticPr fontId="9" type="noConversion"/>
  </si>
  <si>
    <t>Total bandwidth</t>
  </si>
  <si>
    <t>Guard band ratio</t>
    <phoneticPr fontId="9" type="noConversion"/>
  </si>
  <si>
    <t>PSS/SSS</t>
    <phoneticPr fontId="9" type="noConversion"/>
  </si>
  <si>
    <t>PBCH</t>
    <phoneticPr fontId="9" type="noConversion"/>
  </si>
  <si>
    <t>CRS</t>
    <phoneticPr fontId="9" type="noConversion"/>
  </si>
  <si>
    <t>CATT</t>
    <phoneticPr fontId="46" type="noConversion"/>
  </si>
  <si>
    <t>Frequency Range 1 - TDD (LTE)</t>
    <phoneticPr fontId="9" type="noConversion"/>
  </si>
  <si>
    <t>Guard band ratio</t>
    <phoneticPr fontId="9" type="noConversion"/>
  </si>
  <si>
    <t>PSS/SSS</t>
    <phoneticPr fontId="9" type="noConversion"/>
  </si>
  <si>
    <t>PBCH</t>
    <phoneticPr fontId="9" type="noConversion"/>
  </si>
  <si>
    <t>CRS</t>
    <phoneticPr fontId="9" type="noConversion"/>
  </si>
  <si>
    <t>GP(50%)</t>
    <phoneticPr fontId="9" type="noConversion"/>
  </si>
  <si>
    <t>Huawei</t>
    <phoneticPr fontId="9" type="noConversion"/>
  </si>
  <si>
    <t>DSUDD ;S(10D,2G,2U)</t>
    <phoneticPr fontId="9" type="noConversion"/>
  </si>
  <si>
    <t>CATT</t>
    <phoneticPr fontId="9" type="noConversion"/>
  </si>
  <si>
    <t>DSUUD ;S(11D,1G,2U)</t>
    <phoneticPr fontId="9" type="noConversion"/>
  </si>
  <si>
    <t>Huawei</t>
    <phoneticPr fontId="46" type="noConversion"/>
  </si>
  <si>
    <t>16T2R/32T4R</t>
    <phoneticPr fontId="46" type="noConversion"/>
  </si>
  <si>
    <t>8T2R/8T4R</t>
    <phoneticPr fontId="9" type="noConversion"/>
  </si>
  <si>
    <t>64T2R</t>
    <phoneticPr fontId="9" type="noConversion"/>
  </si>
  <si>
    <t>32T4R</t>
    <phoneticPr fontId="9" type="noConversion"/>
  </si>
  <si>
    <r>
      <t>C</t>
    </r>
    <r>
      <rPr>
        <sz val="10"/>
        <color theme="9" tint="-0.249977111117893"/>
        <rFont val="Arial"/>
        <family val="2"/>
      </rPr>
      <t>hina Telecom</t>
    </r>
    <phoneticPr fontId="9" type="noConversion"/>
  </si>
  <si>
    <t>8T4R/32T4R</t>
    <phoneticPr fontId="9" type="noConversion"/>
  </si>
  <si>
    <t>DSUDD</t>
    <phoneticPr fontId="9" type="noConversion"/>
  </si>
  <si>
    <t>eNB: (M,N,P,Mg,Ng; Mp,Np) = (8,8,2,1,1;2,8)</t>
    <phoneticPr fontId="9" type="noConversion"/>
  </si>
  <si>
    <t>LTE</t>
    <phoneticPr fontId="9" type="noConversion"/>
  </si>
  <si>
    <t>eNB: (M,N,P,Mg,Ng; Mp,Np) = (8,4,2,1,1;1,4)</t>
    <phoneticPr fontId="9" type="noConversion"/>
  </si>
  <si>
    <t>eNB: (M,N,P,Mg,Ng; Mp,Np) = (8,4,2,1,1;1,4);</t>
    <phoneticPr fontId="9" type="noConversion"/>
  </si>
  <si>
    <t>DDDSU; S (10D,2G,2U)</t>
    <phoneticPr fontId="9" type="noConversion"/>
  </si>
  <si>
    <t>15 kHz SCS,
14 OFDM symbol per subframe</t>
    <phoneticPr fontId="9" type="noConversion"/>
  </si>
  <si>
    <t>At least N+4</t>
    <phoneticPr fontId="9" type="noConversion"/>
  </si>
  <si>
    <t>Note: OH1 is the original overhead provided by each company. OH2 is the adjusted overhead according to the agreed GP and PDCCH assumption. OH3 and OH4 is the further adjusted overhead for the larger bandwidth taking into account the guard band ratio and PDCCH overhead reduction.</t>
  </si>
  <si>
    <t>Note: OH1 is the original overhead provided by each company. OH2 is the adjusted overhead according to the agreed GP and PUCCH assumption.</t>
  </si>
  <si>
    <t>Non-precoded CSI-RS  based</t>
    <phoneticPr fontId="9" type="noConversion"/>
  </si>
  <si>
    <t xml:space="preserve"> -- For non-precoded CSI-RS, LTE advanced CSI codebook based;</t>
    <phoneticPr fontId="9" type="noConversion"/>
  </si>
  <si>
    <t xml:space="preserve"> -- For non-precoded CSI-RS, LTE advanced CSI codebook based</t>
    <phoneticPr fontId="9" type="noConversion"/>
  </si>
  <si>
    <t xml:space="preserve"> -- For non-precoded CSI-RS, LTE advanced CSI codebook based</t>
    <phoneticPr fontId="9" type="noConversion"/>
  </si>
  <si>
    <t>DDDDDDDSUU; S (6D,4G,4U)</t>
    <phoneticPr fontId="9" type="noConversion"/>
  </si>
  <si>
    <t>DDDDDDDSUU; S (6D,4G,4U)</t>
    <phoneticPr fontId="9" type="noConversion"/>
  </si>
  <si>
    <t>DDDDDDDSUU</t>
  </si>
  <si>
    <t>SU-MIMO with rank 1</t>
  </si>
  <si>
    <t>For 4 Tx: 1 layer</t>
  </si>
  <si>
    <t>vivo</t>
  </si>
  <si>
    <t>vivo</t>
    <phoneticPr fontId="9" type="noConversion"/>
  </si>
  <si>
    <t>LTE TDD</t>
    <phoneticPr fontId="9" type="noConversion"/>
  </si>
  <si>
    <t>Huawei</t>
    <phoneticPr fontId="9" type="noConversion"/>
  </si>
  <si>
    <t>CATT</t>
    <phoneticPr fontId="9" type="noConversion"/>
  </si>
</sst>
</file>

<file path=xl/styles.xml><?xml version="1.0" encoding="utf-8"?>
<styleSheet xmlns="http://schemas.openxmlformats.org/spreadsheetml/2006/main">
  <numFmts count="6">
    <numFmt numFmtId="176" formatCode="0_ "/>
    <numFmt numFmtId="177" formatCode="0.000_);[Red]\(0.000\)"/>
    <numFmt numFmtId="178" formatCode="0.000"/>
    <numFmt numFmtId="179" formatCode="0.00_ "/>
    <numFmt numFmtId="180" formatCode="0.000_ "/>
    <numFmt numFmtId="181" formatCode="0.00_);[Red]\(0.00\)"/>
  </numFmts>
  <fonts count="50">
    <font>
      <sz val="10"/>
      <name val="Arial"/>
      <charset val="134"/>
    </font>
    <font>
      <sz val="10"/>
      <color rgb="FFFF0000"/>
      <name val="Arial"/>
      <family val="2"/>
    </font>
    <font>
      <b/>
      <sz val="10"/>
      <name val="Arial"/>
      <family val="2"/>
    </font>
    <font>
      <sz val="10"/>
      <color theme="1"/>
      <name val="Arial"/>
      <family val="2"/>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0"/>
      <name val="宋体"/>
      <family val="3"/>
      <charset val="134"/>
      <scheme val="minor"/>
    </font>
    <font>
      <b/>
      <sz val="11"/>
      <color theme="0"/>
      <name val="宋体"/>
      <family val="3"/>
      <charset val="134"/>
      <scheme val="minor"/>
    </font>
    <font>
      <i/>
      <sz val="11"/>
      <color rgb="FF7F7F7F"/>
      <name val="宋体"/>
      <family val="3"/>
      <charset val="134"/>
      <scheme val="minor"/>
    </font>
    <font>
      <sz val="12"/>
      <color theme="1"/>
      <name val="宋体"/>
      <family val="3"/>
      <charset val="134"/>
      <scheme val="minor"/>
    </font>
    <font>
      <b/>
      <sz val="18"/>
      <color theme="3"/>
      <name val="宋体"/>
      <family val="3"/>
      <charset val="134"/>
      <scheme val="major"/>
    </font>
    <font>
      <b/>
      <sz val="11"/>
      <color theme="3"/>
      <name val="宋体"/>
      <family val="3"/>
      <charset val="134"/>
      <scheme val="minor"/>
    </font>
    <font>
      <b/>
      <sz val="11"/>
      <color rgb="FF3F3F3F"/>
      <name val="宋体"/>
      <family val="3"/>
      <charset val="134"/>
      <scheme val="minor"/>
    </font>
    <font>
      <b/>
      <sz val="13"/>
      <color theme="3"/>
      <name val="宋体"/>
      <family val="3"/>
      <charset val="134"/>
      <scheme val="minor"/>
    </font>
    <font>
      <sz val="11"/>
      <color rgb="FFFF0000"/>
      <name val="宋体"/>
      <family val="3"/>
      <charset val="134"/>
      <scheme val="minor"/>
    </font>
    <font>
      <sz val="11"/>
      <color rgb="FF3F3F76"/>
      <name val="宋体"/>
      <family val="3"/>
      <charset val="134"/>
      <scheme val="minor"/>
    </font>
    <font>
      <sz val="11"/>
      <color rgb="FF9C6500"/>
      <name val="宋体"/>
      <family val="3"/>
      <charset val="134"/>
      <scheme val="minor"/>
    </font>
    <font>
      <sz val="11"/>
      <color rgb="FFFA7D00"/>
      <name val="宋体"/>
      <family val="3"/>
      <charset val="134"/>
      <scheme val="minor"/>
    </font>
    <font>
      <sz val="11"/>
      <color rgb="FF9C0006"/>
      <name val="宋体"/>
      <family val="3"/>
      <charset val="134"/>
      <scheme val="minor"/>
    </font>
    <font>
      <b/>
      <sz val="11"/>
      <color rgb="FFFA7D00"/>
      <name val="宋体"/>
      <family val="3"/>
      <charset val="134"/>
      <scheme val="minor"/>
    </font>
    <font>
      <sz val="11"/>
      <color rgb="FF006100"/>
      <name val="宋体"/>
      <family val="3"/>
      <charset val="134"/>
      <scheme val="minor"/>
    </font>
    <font>
      <sz val="11"/>
      <color rgb="FF006100"/>
      <name val="宋体"/>
      <family val="3"/>
      <charset val="134"/>
      <scheme val="minor"/>
    </font>
    <font>
      <b/>
      <sz val="15"/>
      <color theme="3"/>
      <name val="宋体"/>
      <family val="3"/>
      <charset val="134"/>
      <scheme val="minor"/>
    </font>
    <font>
      <sz val="12"/>
      <color theme="1"/>
      <name val="宋体"/>
      <family val="3"/>
      <charset val="134"/>
      <scheme val="minor"/>
    </font>
    <font>
      <sz val="10"/>
      <name val="Droid Sans"/>
      <family val="1"/>
    </font>
    <font>
      <sz val="12"/>
      <color rgb="FF000000"/>
      <name val="ＭＳ Ｐゴシック"/>
      <family val="2"/>
    </font>
    <font>
      <sz val="11"/>
      <color rgb="FF9C0006"/>
      <name val="宋体"/>
      <family val="3"/>
      <charset val="134"/>
      <scheme val="minor"/>
    </font>
    <font>
      <sz val="11"/>
      <color rgb="FF000000"/>
      <name val="ＭＳ Ｐゴシック"/>
      <family val="2"/>
    </font>
    <font>
      <sz val="9"/>
      <name val="宋体"/>
      <family val="3"/>
      <charset val="134"/>
    </font>
    <font>
      <sz val="10"/>
      <name val="Arial"/>
      <family val="2"/>
    </font>
    <font>
      <sz val="10"/>
      <color theme="9"/>
      <name val="Arial"/>
      <family val="2"/>
    </font>
    <font>
      <sz val="9"/>
      <color theme="9"/>
      <name val="Arial"/>
      <family val="2"/>
    </font>
    <font>
      <sz val="9"/>
      <color theme="9" tint="-0.249977111117893"/>
      <name val="Arial"/>
      <family val="2"/>
    </font>
    <font>
      <b/>
      <sz val="9"/>
      <color theme="9" tint="-0.249977111117893"/>
      <name val="Arial"/>
      <family val="2"/>
    </font>
    <font>
      <sz val="10"/>
      <color theme="9" tint="-0.249977111117893"/>
      <name val="Arial"/>
      <family val="2"/>
    </font>
    <font>
      <sz val="9"/>
      <name val="宋体"/>
      <family val="3"/>
      <charset val="134"/>
      <scheme val="minor"/>
    </font>
    <font>
      <sz val="11"/>
      <color theme="9" tint="-0.249977111117893"/>
      <name val="Arial"/>
      <family val="2"/>
    </font>
    <font>
      <sz val="11"/>
      <color theme="1"/>
      <name val="Arial"/>
      <family val="2"/>
    </font>
    <font>
      <sz val="11"/>
      <color theme="9" tint="-0.249977111117893"/>
      <name val="宋体"/>
      <family val="3"/>
      <charset val="134"/>
      <scheme val="minor"/>
    </font>
  </fonts>
  <fills count="37">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6" tint="0.79995117038483843"/>
        <bgColor indexed="64"/>
      </patternFill>
    </fill>
    <fill>
      <patternFill patternType="solid">
        <fgColor rgb="FFD8D8D8"/>
        <bgColor indexed="64"/>
      </patternFill>
    </fill>
    <fill>
      <patternFill patternType="solid">
        <fgColor theme="0"/>
        <bgColor indexed="64"/>
      </patternFill>
    </fill>
    <fill>
      <patternFill patternType="solid">
        <fgColor theme="8" tint="0.59999389629810485"/>
        <bgColor indexed="64"/>
      </patternFill>
    </fill>
    <fill>
      <patternFill patternType="solid">
        <fgColor theme="8"/>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6"/>
        <bgColor indexed="64"/>
      </patternFill>
    </fill>
    <fill>
      <patternFill patternType="solid">
        <fgColor theme="6" tint="0.39994506668294322"/>
        <bgColor indexed="64"/>
      </patternFill>
    </fill>
    <fill>
      <patternFill patternType="solid">
        <fgColor theme="5" tint="0.79995117038483843"/>
        <bgColor indexed="64"/>
      </patternFill>
    </fill>
    <fill>
      <patternFill patternType="solid">
        <fgColor theme="4" tint="0.39994506668294322"/>
        <bgColor indexed="64"/>
      </patternFill>
    </fill>
    <fill>
      <patternFill patternType="solid">
        <fgColor theme="5"/>
        <bgColor indexed="64"/>
      </patternFill>
    </fill>
    <fill>
      <patternFill patternType="solid">
        <fgColor theme="4" tint="0.79995117038483843"/>
        <bgColor indexed="64"/>
      </patternFill>
    </fill>
    <fill>
      <patternFill patternType="solid">
        <fgColor rgb="FFA5A5A5"/>
        <bgColor indexed="64"/>
      </patternFill>
    </fill>
    <fill>
      <patternFill patternType="solid">
        <fgColor theme="7" tint="0.59999389629810485"/>
        <bgColor indexed="64"/>
      </patternFill>
    </fill>
    <fill>
      <patternFill patternType="solid">
        <fgColor rgb="FFF2F2F2"/>
        <bgColor indexed="64"/>
      </patternFill>
    </fill>
    <fill>
      <patternFill patternType="solid">
        <fgColor theme="9" tint="0.79995117038483843"/>
        <bgColor indexed="64"/>
      </patternFill>
    </fill>
    <fill>
      <patternFill patternType="solid">
        <fgColor theme="9" tint="0.39994506668294322"/>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6EFCE"/>
        <bgColor indexed="64"/>
      </patternFill>
    </fill>
    <fill>
      <patternFill patternType="solid">
        <fgColor rgb="FFFFFFCC"/>
        <bgColor indexed="64"/>
      </patternFill>
    </fill>
    <fill>
      <patternFill patternType="solid">
        <fgColor theme="5" tint="0.39994506668294322"/>
        <bgColor indexed="64"/>
      </patternFill>
    </fill>
    <fill>
      <patternFill patternType="solid">
        <fgColor theme="4"/>
        <bgColor indexed="64"/>
      </patternFill>
    </fill>
    <fill>
      <patternFill patternType="solid">
        <fgColor theme="7"/>
        <bgColor indexed="64"/>
      </patternFill>
    </fill>
    <fill>
      <patternFill patternType="solid">
        <fgColor theme="7" tint="0.39994506668294322"/>
        <bgColor indexed="64"/>
      </patternFill>
    </fill>
    <fill>
      <patternFill patternType="solid">
        <fgColor theme="9"/>
        <bgColor indexed="64"/>
      </patternFill>
    </fill>
    <fill>
      <patternFill patternType="solid">
        <fgColor theme="0" tint="-0.14999847407452621"/>
        <bgColor indexed="64"/>
      </patternFill>
    </fill>
  </fills>
  <borders count="23">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39994506668294322"/>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style="thin">
        <color auto="1"/>
      </left>
      <right/>
      <top/>
      <bottom style="thin">
        <color auto="1"/>
      </bottom>
      <diagonal/>
    </border>
    <border>
      <left/>
      <right/>
      <top style="thin">
        <color indexed="64"/>
      </top>
      <bottom/>
      <diagonal/>
    </border>
  </borders>
  <cellStyleXfs count="188">
    <xf numFmtId="0" fontId="0" fillId="0" borderId="0"/>
    <xf numFmtId="0" fontId="6" fillId="12" borderId="0" applyNumberFormat="0" applyBorder="0" applyAlignment="0" applyProtection="0"/>
    <xf numFmtId="0" fontId="5" fillId="9" borderId="0" applyNumberFormat="0" applyBorder="0" applyAlignment="0" applyProtection="0"/>
    <xf numFmtId="0" fontId="30" fillId="21" borderId="16" applyNumberFormat="0" applyAlignment="0" applyProtection="0">
      <alignment vertical="center"/>
    </xf>
    <xf numFmtId="0" fontId="32" fillId="29" borderId="0" applyNumberFormat="0" applyBorder="0" applyAlignment="0" applyProtection="0"/>
    <xf numFmtId="0" fontId="5" fillId="6" borderId="0" applyNumberFormat="0" applyBorder="0" applyAlignment="0" applyProtection="0"/>
    <xf numFmtId="0" fontId="5" fillId="15" borderId="0" applyNumberFormat="0" applyBorder="0" applyAlignment="0" applyProtection="0">
      <alignment vertical="center"/>
    </xf>
    <xf numFmtId="0" fontId="5" fillId="15" borderId="0" applyNumberFormat="0" applyBorder="0" applyAlignment="0" applyProtection="0"/>
    <xf numFmtId="0" fontId="5" fillId="6" borderId="0" applyNumberFormat="0" applyBorder="0" applyAlignment="0" applyProtection="0"/>
    <xf numFmtId="0" fontId="5" fillId="30" borderId="19" applyNumberFormat="0" applyFont="0" applyAlignment="0" applyProtection="0"/>
    <xf numFmtId="0" fontId="5" fillId="20" borderId="0" applyNumberFormat="0" applyBorder="0" applyAlignment="0" applyProtection="0"/>
    <xf numFmtId="0" fontId="5" fillId="22" borderId="0" applyNumberFormat="0" applyBorder="0" applyAlignment="0" applyProtection="0"/>
    <xf numFmtId="0" fontId="5" fillId="15" borderId="0" applyNumberFormat="0" applyBorder="0" applyAlignment="0" applyProtection="0">
      <alignment vertical="center"/>
    </xf>
    <xf numFmtId="0" fontId="5" fillId="15" borderId="0" applyNumberFormat="0" applyBorder="0" applyAlignment="0" applyProtection="0"/>
    <xf numFmtId="0" fontId="4" fillId="0" borderId="3" applyNumberFormat="0" applyFill="0" applyAlignment="0" applyProtection="0"/>
    <xf numFmtId="0" fontId="5" fillId="6" borderId="0" applyNumberFormat="0" applyBorder="0" applyAlignment="0" applyProtection="0">
      <alignment vertical="center"/>
    </xf>
    <xf numFmtId="0" fontId="5" fillId="6" borderId="0" applyNumberFormat="0" applyBorder="0" applyAlignment="0" applyProtection="0"/>
    <xf numFmtId="0" fontId="5" fillId="18" borderId="0" applyNumberFormat="0" applyBorder="0" applyAlignment="0" applyProtection="0"/>
    <xf numFmtId="0" fontId="6" fillId="0" borderId="0"/>
    <xf numFmtId="0" fontId="5" fillId="2" borderId="0" applyNumberFormat="0" applyBorder="0" applyAlignment="0" applyProtection="0"/>
    <xf numFmtId="0" fontId="5" fillId="12" borderId="0" applyNumberFormat="0" applyBorder="0" applyAlignment="0" applyProtection="0"/>
    <xf numFmtId="0" fontId="6" fillId="6" borderId="0" applyNumberFormat="0" applyBorder="0" applyAlignment="0" applyProtection="0"/>
    <xf numFmtId="0" fontId="5" fillId="20" borderId="0" applyNumberFormat="0" applyBorder="0" applyAlignment="0" applyProtection="0">
      <alignment vertical="center"/>
    </xf>
    <xf numFmtId="0" fontId="23" fillId="21" borderId="14" applyNumberFormat="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xf numFmtId="0" fontId="27" fillId="2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xf numFmtId="0" fontId="5" fillId="28" borderId="0" applyNumberFormat="0" applyBorder="0" applyAlignment="0" applyProtection="0"/>
    <xf numFmtId="0" fontId="6" fillId="15" borderId="0" applyNumberFormat="0" applyBorder="0" applyAlignment="0" applyProtection="0"/>
    <xf numFmtId="0" fontId="5" fillId="18" borderId="0" applyNumberFormat="0" applyBorder="0" applyAlignment="0" applyProtection="0">
      <alignment vertical="center"/>
    </xf>
    <xf numFmtId="0" fontId="5" fillId="18" borderId="0" applyNumberFormat="0" applyBorder="0" applyAlignment="0" applyProtection="0"/>
    <xf numFmtId="0" fontId="6" fillId="18" borderId="0" applyNumberFormat="0" applyBorder="0" applyAlignment="0" applyProtection="0"/>
    <xf numFmtId="0" fontId="5" fillId="15" borderId="0" applyNumberFormat="0" applyBorder="0" applyAlignment="0" applyProtection="0"/>
    <xf numFmtId="0" fontId="17" fillId="16" borderId="0" applyNumberFormat="0" applyBorder="0" applyAlignment="0" applyProtection="0">
      <alignment vertical="center"/>
    </xf>
    <xf numFmtId="0" fontId="5" fillId="6" borderId="0" applyNumberFormat="0" applyBorder="0" applyAlignment="0" applyProtection="0"/>
    <xf numFmtId="0" fontId="35" fillId="0" borderId="0"/>
    <xf numFmtId="0" fontId="5" fillId="11" borderId="0" applyNumberFormat="0" applyBorder="0" applyAlignment="0" applyProtection="0">
      <alignment vertical="center"/>
    </xf>
    <xf numFmtId="0" fontId="5" fillId="11" borderId="0" applyNumberFormat="0" applyBorder="0" applyAlignment="0" applyProtection="0"/>
    <xf numFmtId="0" fontId="5" fillId="11" borderId="0" applyNumberFormat="0" applyBorder="0" applyAlignment="0" applyProtection="0">
      <alignment vertical="center"/>
    </xf>
    <xf numFmtId="0" fontId="5" fillId="11" borderId="0" applyNumberFormat="0" applyBorder="0" applyAlignment="0" applyProtection="0"/>
    <xf numFmtId="0" fontId="5" fillId="0" borderId="0"/>
    <xf numFmtId="0" fontId="6" fillId="11" borderId="0" applyNumberFormat="0" applyBorder="0" applyAlignment="0" applyProtection="0"/>
    <xf numFmtId="0" fontId="17" fillId="31" borderId="0" applyNumberFormat="0" applyBorder="0" applyAlignment="0" applyProtection="0">
      <alignment vertical="center"/>
    </xf>
    <xf numFmtId="0" fontId="5" fillId="11" borderId="0" applyNumberFormat="0" applyBorder="0" applyAlignment="0" applyProtection="0"/>
    <xf numFmtId="0" fontId="5" fillId="12" borderId="0" applyNumberFormat="0" applyBorder="0" applyAlignment="0" applyProtection="0">
      <alignment vertical="center"/>
    </xf>
    <xf numFmtId="0" fontId="5" fillId="12" borderId="0" applyNumberFormat="0" applyBorder="0" applyAlignment="0" applyProtection="0"/>
    <xf numFmtId="0" fontId="5" fillId="12" borderId="0" applyNumberFormat="0" applyBorder="0" applyAlignment="0" applyProtection="0">
      <alignment vertical="center"/>
    </xf>
    <xf numFmtId="0" fontId="5" fillId="12" borderId="0" applyNumberFormat="0" applyBorder="0" applyAlignment="0" applyProtection="0"/>
    <xf numFmtId="0" fontId="17" fillId="14" borderId="0" applyNumberFormat="0" applyBorder="0" applyAlignment="0" applyProtection="0">
      <alignment vertical="center"/>
    </xf>
    <xf numFmtId="0" fontId="5" fillId="12" borderId="0" applyNumberFormat="0" applyBorder="0" applyAlignment="0" applyProtection="0"/>
    <xf numFmtId="0" fontId="5" fillId="22" borderId="0" applyNumberFormat="0" applyBorder="0" applyAlignment="0" applyProtection="0">
      <alignment vertical="center"/>
    </xf>
    <xf numFmtId="0" fontId="5" fillId="22" borderId="0" applyNumberFormat="0" applyBorder="0" applyAlignment="0" applyProtection="0"/>
    <xf numFmtId="0" fontId="6" fillId="5" borderId="0" applyNumberFormat="0" applyBorder="0" applyAlignment="0" applyProtection="0"/>
    <xf numFmtId="0" fontId="5" fillId="22" borderId="0" applyNumberFormat="0" applyBorder="0" applyAlignment="0" applyProtection="0">
      <alignment vertical="center"/>
    </xf>
    <xf numFmtId="0" fontId="5" fillId="22" borderId="0" applyNumberFormat="0" applyBorder="0" applyAlignment="0" applyProtection="0"/>
    <xf numFmtId="0" fontId="6" fillId="22" borderId="0" applyNumberFormat="0" applyBorder="0" applyAlignment="0" applyProtection="0"/>
    <xf numFmtId="0" fontId="17" fillId="34" borderId="0" applyNumberFormat="0" applyBorder="0" applyAlignment="0" applyProtection="0">
      <alignment vertical="center"/>
    </xf>
    <xf numFmtId="0" fontId="5" fillId="22" borderId="0" applyNumberFormat="0" applyBorder="0" applyAlignment="0" applyProtection="0"/>
    <xf numFmtId="0" fontId="5" fillId="30" borderId="19" applyNumberFormat="0" applyFont="0" applyAlignment="0" applyProtection="0"/>
    <xf numFmtId="0" fontId="5" fillId="18"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0" borderId="0"/>
    <xf numFmtId="0" fontId="5" fillId="18" borderId="0" applyNumberFormat="0" applyBorder="0" applyAlignment="0" applyProtection="0"/>
    <xf numFmtId="0" fontId="5" fillId="15" borderId="0" applyNumberFormat="0" applyBorder="0" applyAlignment="0" applyProtection="0"/>
    <xf numFmtId="0" fontId="5" fillId="6" borderId="0" applyNumberFormat="0" applyBorder="0" applyAlignment="0" applyProtection="0"/>
    <xf numFmtId="0" fontId="5" fillId="0" borderId="0">
      <alignment vertical="center"/>
    </xf>
    <xf numFmtId="0" fontId="5" fillId="11" borderId="0" applyNumberFormat="0" applyBorder="0" applyAlignment="0" applyProtection="0"/>
    <xf numFmtId="0" fontId="5" fillId="1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12"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6"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6" fillId="2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6" fillId="20" borderId="0" applyNumberFormat="0" applyBorder="0" applyAlignment="0" applyProtection="0"/>
    <xf numFmtId="0" fontId="5" fillId="20"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6" fillId="9" borderId="0" applyNumberFormat="0" applyBorder="0" applyAlignment="0" applyProtection="0"/>
    <xf numFmtId="0" fontId="5" fillId="9" borderId="0" applyNumberFormat="0" applyBorder="0" applyAlignment="0" applyProtection="0"/>
    <xf numFmtId="0" fontId="5" fillId="2" borderId="0" applyNumberFormat="0" applyBorder="0" applyAlignment="0" applyProtection="0"/>
    <xf numFmtId="0" fontId="6" fillId="2" borderId="0" applyNumberFormat="0" applyBorder="0" applyAlignment="0" applyProtection="0"/>
    <xf numFmtId="0" fontId="5" fillId="2"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9" borderId="0" applyNumberFormat="0" applyBorder="0" applyAlignment="0" applyProtection="0"/>
    <xf numFmtId="0" fontId="5" fillId="2" borderId="0" applyNumberFormat="0" applyBorder="0" applyAlignment="0" applyProtection="0"/>
    <xf numFmtId="0" fontId="6" fillId="0" borderId="0"/>
    <xf numFmtId="0" fontId="5" fillId="2" borderId="0" applyNumberFormat="0" applyBorder="0" applyAlignment="0" applyProtection="0"/>
    <xf numFmtId="0" fontId="20" fillId="0" borderId="0">
      <alignment vertical="center"/>
    </xf>
    <xf numFmtId="0" fontId="5" fillId="27" borderId="0" applyNumberFormat="0" applyBorder="0" applyAlignment="0" applyProtection="0"/>
    <xf numFmtId="0" fontId="20" fillId="0" borderId="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5" borderId="0" applyNumberFormat="0" applyBorder="0" applyAlignment="0" applyProtection="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20" borderId="0" applyNumberFormat="0" applyBorder="0" applyAlignment="0" applyProtection="0">
      <alignment vertical="center"/>
    </xf>
    <xf numFmtId="0" fontId="5" fillId="9" borderId="0" applyNumberFormat="0" applyBorder="0" applyAlignment="0" applyProtection="0"/>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2" borderId="0" applyNumberFormat="0" applyBorder="0" applyAlignment="0" applyProtection="0"/>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17" fillId="3" borderId="0" applyNumberFormat="0" applyBorder="0" applyAlignment="0" applyProtection="0">
      <alignment vertical="center"/>
    </xf>
    <xf numFmtId="0" fontId="17" fillId="23" borderId="0" applyNumberFormat="0" applyBorder="0" applyAlignment="0" applyProtection="0">
      <alignment vertical="center"/>
    </xf>
    <xf numFmtId="0" fontId="5" fillId="30" borderId="19" applyNumberFormat="0" applyFont="0" applyAlignment="0" applyProtection="0"/>
    <xf numFmtId="0" fontId="5" fillId="30" borderId="19" applyNumberFormat="0" applyFont="0" applyAlignment="0" applyProtection="0"/>
    <xf numFmtId="0" fontId="5" fillId="0" borderId="0"/>
    <xf numFmtId="0" fontId="5" fillId="0" borderId="0"/>
    <xf numFmtId="0" fontId="5" fillId="0" borderId="0"/>
    <xf numFmtId="0" fontId="6"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40"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36" fillId="0" borderId="0">
      <alignment vertical="center"/>
    </xf>
    <xf numFmtId="0" fontId="38" fillId="0" borderId="0">
      <alignment vertical="center"/>
    </xf>
    <xf numFmtId="0" fontId="33" fillId="0" borderId="20" applyNumberFormat="0" applyFill="0" applyAlignment="0" applyProtection="0">
      <alignment vertical="center"/>
    </xf>
    <xf numFmtId="0" fontId="24" fillId="0" borderId="15"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26" borderId="0" applyNumberFormat="0" applyBorder="0" applyAlignment="0" applyProtection="0">
      <alignment vertical="center"/>
    </xf>
    <xf numFmtId="0" fontId="37" fillId="26" borderId="0" applyNumberFormat="0" applyBorder="0" applyAlignment="0" applyProtection="0"/>
    <xf numFmtId="0" fontId="8" fillId="0" borderId="0">
      <alignment vertical="center"/>
    </xf>
    <xf numFmtId="0" fontId="5" fillId="0" borderId="0">
      <alignment vertical="center"/>
    </xf>
    <xf numFmtId="0" fontId="31" fillId="29" borderId="0" applyNumberFormat="0" applyBorder="0" applyAlignment="0" applyProtection="0">
      <alignment vertical="center"/>
    </xf>
    <xf numFmtId="0" fontId="4" fillId="0" borderId="3" applyNumberFormat="0" applyFill="0" applyAlignment="0" applyProtection="0">
      <alignment vertical="center"/>
    </xf>
    <xf numFmtId="0" fontId="18" fillId="19" borderId="13" applyNumberFormat="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17" applyNumberFormat="0" applyFill="0" applyAlignment="0" applyProtection="0">
      <alignment vertical="center"/>
    </xf>
    <xf numFmtId="0" fontId="17" fillId="32" borderId="0" applyNumberFormat="0" applyBorder="0" applyAlignment="0" applyProtection="0">
      <alignment vertical="center"/>
    </xf>
    <xf numFmtId="0" fontId="17" fillId="17" borderId="0" applyNumberFormat="0" applyBorder="0" applyAlignment="0" applyProtection="0">
      <alignment vertical="center"/>
    </xf>
    <xf numFmtId="0" fontId="17" fillId="13" borderId="0" applyNumberFormat="0" applyBorder="0" applyAlignment="0" applyProtection="0">
      <alignment vertical="center"/>
    </xf>
    <xf numFmtId="0" fontId="17" fillId="33" borderId="0" applyNumberFormat="0" applyBorder="0" applyAlignment="0" applyProtection="0">
      <alignment vertical="center"/>
    </xf>
    <xf numFmtId="0" fontId="17" fillId="10" borderId="0" applyNumberFormat="0" applyBorder="0" applyAlignment="0" applyProtection="0">
      <alignment vertical="center"/>
    </xf>
    <xf numFmtId="0" fontId="17" fillId="35" borderId="0" applyNumberFormat="0" applyBorder="0" applyAlignment="0" applyProtection="0">
      <alignment vertical="center"/>
    </xf>
    <xf numFmtId="0" fontId="26" fillId="24" borderId="16" applyNumberFormat="0" applyAlignment="0" applyProtection="0">
      <alignment vertical="center"/>
    </xf>
    <xf numFmtId="0" fontId="20" fillId="0" borderId="0">
      <alignment vertical="center"/>
    </xf>
    <xf numFmtId="0" fontId="20" fillId="0" borderId="0">
      <alignment vertical="center"/>
    </xf>
    <xf numFmtId="0" fontId="34" fillId="0" borderId="0">
      <alignment vertical="center"/>
    </xf>
    <xf numFmtId="0" fontId="5" fillId="30" borderId="19" applyNumberFormat="0" applyFont="0" applyAlignment="0" applyProtection="0">
      <alignment vertical="center"/>
    </xf>
    <xf numFmtId="0" fontId="5" fillId="30" borderId="19" applyNumberFormat="0" applyFont="0" applyAlignment="0" applyProtection="0">
      <alignment vertical="center"/>
    </xf>
    <xf numFmtId="0" fontId="5" fillId="22" borderId="0" applyNumberFormat="0" applyBorder="0" applyAlignment="0" applyProtection="0"/>
    <xf numFmtId="0" fontId="40" fillId="0" borderId="0"/>
  </cellStyleXfs>
  <cellXfs count="233">
    <xf numFmtId="0" fontId="0" fillId="0" borderId="0" xfId="0"/>
    <xf numFmtId="0" fontId="0" fillId="0" borderId="1" xfId="0" applyFont="1" applyFill="1" applyBorder="1" applyAlignment="1">
      <alignment vertical="center" wrapText="1"/>
    </xf>
    <xf numFmtId="177"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179" fontId="0" fillId="0" borderId="0" xfId="0" applyNumberFormat="1" applyFont="1" applyFill="1" applyBorder="1" applyAlignment="1">
      <alignment vertical="center" wrapText="1"/>
    </xf>
    <xf numFmtId="0" fontId="1" fillId="0" borderId="1" xfId="0" applyFont="1" applyFill="1" applyBorder="1" applyAlignment="1">
      <alignment vertical="center" wrapText="1"/>
    </xf>
    <xf numFmtId="0" fontId="0" fillId="2" borderId="0" xfId="0" applyFont="1" applyFill="1" applyBorder="1" applyAlignment="1">
      <alignment horizontal="center" vertical="center" wrapText="1"/>
    </xf>
    <xf numFmtId="0" fontId="2" fillId="3" borderId="0" xfId="0" applyFont="1" applyFill="1" applyBorder="1" applyAlignment="1">
      <alignment vertical="center" wrapText="1"/>
    </xf>
    <xf numFmtId="0" fontId="0" fillId="4" borderId="0" xfId="0" applyFont="1" applyFill="1" applyBorder="1" applyAlignment="1">
      <alignment vertical="center" wrapText="1"/>
    </xf>
    <xf numFmtId="0" fontId="0" fillId="3" borderId="0" xfId="0" applyFont="1" applyFill="1" applyBorder="1" applyAlignment="1">
      <alignment vertical="center" wrapText="1"/>
    </xf>
    <xf numFmtId="177" fontId="0" fillId="0" borderId="1" xfId="0" applyNumberFormat="1" applyFont="1" applyFill="1" applyBorder="1" applyAlignment="1">
      <alignment horizontal="right"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0" fontId="0" fillId="0" borderId="0" xfId="0" applyFont="1" applyAlignment="1">
      <alignment vertical="center"/>
    </xf>
    <xf numFmtId="177" fontId="0" fillId="4" borderId="0" xfId="0" applyNumberFormat="1" applyFont="1" applyFill="1" applyBorder="1" applyAlignment="1">
      <alignment vertical="center" wrapText="1"/>
    </xf>
    <xf numFmtId="177" fontId="0" fillId="0" borderId="1" xfId="0" applyNumberFormat="1" applyFont="1" applyFill="1" applyBorder="1" applyAlignment="1">
      <alignment horizontal="center" vertical="center" wrapText="1"/>
    </xf>
    <xf numFmtId="179" fontId="0" fillId="3" borderId="0" xfId="0" applyNumberFormat="1" applyFont="1" applyFill="1" applyBorder="1" applyAlignment="1">
      <alignment vertical="center" wrapText="1"/>
    </xf>
    <xf numFmtId="179" fontId="0" fillId="4" borderId="0" xfId="0" applyNumberFormat="1" applyFont="1" applyFill="1" applyBorder="1" applyAlignment="1">
      <alignment vertical="center" wrapText="1"/>
    </xf>
    <xf numFmtId="0" fontId="0" fillId="0" borderId="0" xfId="0" applyFill="1" applyBorder="1" applyAlignment="1">
      <alignment vertical="center" wrapText="1"/>
    </xf>
    <xf numFmtId="0" fontId="0" fillId="5" borderId="0" xfId="0" applyFont="1" applyFill="1" applyBorder="1" applyAlignment="1">
      <alignment horizontal="center" vertical="center" wrapText="1"/>
    </xf>
    <xf numFmtId="177" fontId="0" fillId="0" borderId="1" xfId="0" applyNumberFormat="1" applyFill="1" applyBorder="1" applyAlignment="1">
      <alignment vertical="center" wrapText="1"/>
    </xf>
    <xf numFmtId="0" fontId="0" fillId="0" borderId="0" xfId="0" applyFill="1"/>
    <xf numFmtId="0" fontId="0" fillId="0" borderId="0" xfId="0" applyAlignment="1">
      <alignment horizontal="center"/>
    </xf>
    <xf numFmtId="0" fontId="0" fillId="0" borderId="0" xfId="0" applyAlignment="1">
      <alignment horizontal="left"/>
    </xf>
    <xf numFmtId="0" fontId="4" fillId="0" borderId="0" xfId="0" applyFont="1" applyAlignment="1">
      <alignment horizontal="center"/>
    </xf>
    <xf numFmtId="0" fontId="4" fillId="0" borderId="3" xfId="14" applyAlignment="1">
      <alignment horizontal="center"/>
    </xf>
    <xf numFmtId="0" fontId="4" fillId="0" borderId="3" xfId="14" applyAlignment="1">
      <alignment horizontal="left"/>
    </xf>
    <xf numFmtId="0" fontId="0" fillId="0" borderId="0" xfId="0" applyFill="1" applyAlignment="1">
      <alignment horizontal="center"/>
    </xf>
    <xf numFmtId="0" fontId="0" fillId="0" borderId="0" xfId="0"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ont="1" applyFill="1" applyAlignment="1">
      <alignment horizontal="center"/>
    </xf>
    <xf numFmtId="0" fontId="0" fillId="0" borderId="0" xfId="0" applyFont="1" applyFill="1"/>
    <xf numFmtId="0" fontId="6" fillId="0" borderId="0" xfId="78" applyFont="1" applyFill="1" applyAlignment="1">
      <alignment horizontal="center"/>
    </xf>
    <xf numFmtId="0" fontId="0" fillId="0" borderId="0" xfId="78" applyFont="1" applyFill="1" applyAlignment="1">
      <alignment horizontal="left"/>
    </xf>
    <xf numFmtId="0" fontId="0" fillId="0" borderId="0" xfId="78" applyFont="1" applyFill="1" applyAlignment="1">
      <alignment horizontal="center"/>
    </xf>
    <xf numFmtId="0" fontId="0" fillId="0" borderId="0" xfId="11" applyFont="1" applyFill="1" applyAlignment="1">
      <alignment horizontal="center"/>
    </xf>
    <xf numFmtId="0" fontId="4" fillId="0" borderId="3" xfId="14" applyAlignment="1">
      <alignment horizontal="center" wrapText="1"/>
    </xf>
    <xf numFmtId="0" fontId="4" fillId="6" borderId="3" xfId="14" applyFill="1" applyAlignment="1">
      <alignment horizontal="center" wrapText="1"/>
    </xf>
    <xf numFmtId="2" fontId="0" fillId="0" borderId="0" xfId="0" applyNumberFormat="1" applyFill="1" applyAlignment="1">
      <alignment horizontal="center"/>
    </xf>
    <xf numFmtId="180" fontId="0" fillId="0" borderId="0" xfId="0" applyNumberFormat="1" applyFill="1" applyAlignment="1">
      <alignment horizontal="center"/>
    </xf>
    <xf numFmtId="177" fontId="0" fillId="0" borderId="0" xfId="0" applyNumberFormat="1" applyFill="1" applyAlignment="1">
      <alignment horizontal="center"/>
    </xf>
    <xf numFmtId="177" fontId="0" fillId="0" borderId="0" xfId="0" applyNumberFormat="1" applyAlignment="1">
      <alignment horizontal="center"/>
    </xf>
    <xf numFmtId="178" fontId="0" fillId="0" borderId="0" xfId="0" applyNumberFormat="1" applyFill="1" applyAlignment="1">
      <alignment horizontal="center"/>
    </xf>
    <xf numFmtId="0" fontId="6" fillId="0" borderId="0" xfId="77" applyFont="1" applyFill="1" applyAlignment="1">
      <alignment horizontal="center"/>
    </xf>
    <xf numFmtId="178" fontId="6" fillId="0" borderId="0" xfId="77" applyNumberFormat="1" applyFont="1" applyFill="1" applyAlignment="1">
      <alignment horizontal="center"/>
    </xf>
    <xf numFmtId="180" fontId="0" fillId="0" borderId="0" xfId="11" applyNumberFormat="1" applyFont="1" applyFill="1" applyAlignment="1">
      <alignment horizontal="center"/>
    </xf>
    <xf numFmtId="177" fontId="4" fillId="6" borderId="3" xfId="14" applyNumberFormat="1" applyFill="1" applyAlignment="1">
      <alignment horizontal="center" wrapText="1"/>
    </xf>
    <xf numFmtId="177" fontId="4" fillId="2" borderId="3" xfId="14" applyNumberFormat="1" applyFill="1" applyAlignment="1">
      <alignment horizontal="center" wrapText="1"/>
    </xf>
    <xf numFmtId="178" fontId="5" fillId="0" borderId="0" xfId="80" applyNumberFormat="1" applyFill="1" applyAlignment="1">
      <alignment horizontal="center"/>
    </xf>
    <xf numFmtId="180" fontId="0" fillId="0" borderId="0" xfId="0" applyNumberFormat="1" applyFill="1"/>
    <xf numFmtId="177" fontId="0" fillId="0" borderId="0" xfId="0" applyNumberFormat="1" applyFill="1" applyAlignment="1">
      <alignment horizontal="right"/>
    </xf>
    <xf numFmtId="177" fontId="0" fillId="0" borderId="0" xfId="0" applyNumberFormat="1" applyFill="1"/>
    <xf numFmtId="177" fontId="0" fillId="0" borderId="0" xfId="0" applyNumberFormat="1"/>
    <xf numFmtId="0" fontId="4" fillId="0" borderId="0" xfId="0" applyFont="1"/>
    <xf numFmtId="10" fontId="0" fillId="0" borderId="0" xfId="0" applyNumberFormat="1" applyAlignment="1">
      <alignment horizontal="center"/>
    </xf>
    <xf numFmtId="176" fontId="0" fillId="0" borderId="0" xfId="0" applyNumberFormat="1" applyAlignment="1">
      <alignment horizontal="center"/>
    </xf>
    <xf numFmtId="0" fontId="8" fillId="0" borderId="0" xfId="166">
      <alignment vertical="center"/>
    </xf>
    <xf numFmtId="0" fontId="9" fillId="0" borderId="0" xfId="166" applyFont="1">
      <alignment vertical="center"/>
    </xf>
    <xf numFmtId="0" fontId="10" fillId="7" borderId="0" xfId="0" applyFont="1" applyFill="1" applyBorder="1" applyAlignment="1">
      <alignment horizontal="center" wrapText="1"/>
    </xf>
    <xf numFmtId="0" fontId="10" fillId="7" borderId="4" xfId="0" applyFont="1" applyFill="1" applyBorder="1" applyAlignment="1">
      <alignment horizontal="center" wrapText="1"/>
    </xf>
    <xf numFmtId="0" fontId="11" fillId="0" borderId="0" xfId="166" applyFont="1" applyAlignment="1">
      <alignment vertical="center" wrapText="1"/>
    </xf>
    <xf numFmtId="0" fontId="9" fillId="7" borderId="5" xfId="0" applyFont="1" applyFill="1" applyBorder="1" applyAlignment="1">
      <alignment horizontal="center" wrapText="1"/>
    </xf>
    <xf numFmtId="0" fontId="9" fillId="4" borderId="6" xfId="166" applyFont="1" applyFill="1" applyBorder="1" applyAlignment="1">
      <alignment horizontal="center" vertical="center"/>
    </xf>
    <xf numFmtId="0" fontId="9" fillId="4" borderId="5" xfId="166" applyFont="1" applyFill="1" applyBorder="1" applyAlignment="1">
      <alignment horizontal="center" vertical="center"/>
    </xf>
    <xf numFmtId="0" fontId="9" fillId="7" borderId="0" xfId="0" applyFont="1" applyFill="1" applyBorder="1" applyAlignment="1">
      <alignment horizontal="center" wrapText="1"/>
    </xf>
    <xf numFmtId="0" fontId="9" fillId="0" borderId="8" xfId="166" applyFont="1" applyFill="1" applyBorder="1" applyAlignment="1">
      <alignment vertical="center" wrapText="1"/>
    </xf>
    <xf numFmtId="0" fontId="0" fillId="0" borderId="5" xfId="0" applyBorder="1" applyAlignment="1">
      <alignment horizontal="justify" vertical="center" wrapText="1"/>
    </xf>
    <xf numFmtId="0" fontId="9" fillId="0" borderId="5" xfId="166" applyFont="1" applyBorder="1" applyAlignment="1">
      <alignment vertical="center" wrapText="1"/>
    </xf>
    <xf numFmtId="0" fontId="9" fillId="0" borderId="5" xfId="166" applyFont="1" applyFill="1" applyBorder="1" applyAlignment="1">
      <alignment vertical="center" wrapText="1"/>
    </xf>
    <xf numFmtId="0" fontId="9" fillId="0" borderId="5" xfId="166" applyFont="1" applyBorder="1">
      <alignment vertical="center"/>
    </xf>
    <xf numFmtId="0" fontId="8" fillId="0" borderId="5" xfId="166" applyBorder="1">
      <alignment vertical="center"/>
    </xf>
    <xf numFmtId="0" fontId="9" fillId="0" borderId="8" xfId="0" applyFont="1" applyFill="1" applyBorder="1" applyAlignment="1">
      <alignment wrapText="1"/>
    </xf>
    <xf numFmtId="0" fontId="9" fillId="0" borderId="5" xfId="0" applyFont="1" applyFill="1" applyBorder="1" applyAlignment="1">
      <alignment wrapText="1"/>
    </xf>
    <xf numFmtId="0" fontId="10" fillId="0" borderId="8" xfId="0" applyFont="1" applyFill="1" applyBorder="1" applyAlignment="1">
      <alignment horizontal="left" wrapText="1"/>
    </xf>
    <xf numFmtId="0" fontId="8" fillId="0" borderId="0" xfId="166" applyFill="1">
      <alignment vertical="center"/>
    </xf>
    <xf numFmtId="0" fontId="10" fillId="0" borderId="8" xfId="0" applyFont="1" applyFill="1" applyBorder="1" applyAlignment="1">
      <alignment horizontal="center" wrapText="1"/>
    </xf>
    <xf numFmtId="0" fontId="9" fillId="0" borderId="5" xfId="0" applyFont="1" applyFill="1" applyBorder="1" applyAlignment="1">
      <alignment horizontal="center" wrapText="1"/>
    </xf>
    <xf numFmtId="0" fontId="9" fillId="0" borderId="8" xfId="0" applyFont="1" applyFill="1" applyBorder="1" applyAlignment="1">
      <alignment vertical="top" wrapText="1"/>
    </xf>
    <xf numFmtId="0" fontId="9" fillId="0" borderId="5" xfId="0" applyFont="1" applyFill="1" applyBorder="1" applyAlignment="1">
      <alignment vertical="top" wrapText="1"/>
    </xf>
    <xf numFmtId="0" fontId="9" fillId="0" borderId="5" xfId="0" applyFont="1" applyFill="1" applyBorder="1" applyAlignment="1">
      <alignment horizontal="center" vertical="top" wrapText="1"/>
    </xf>
    <xf numFmtId="0" fontId="13" fillId="0" borderId="5" xfId="0" applyFont="1" applyFill="1" applyBorder="1" applyAlignment="1">
      <alignment horizontal="center" wrapText="1"/>
    </xf>
    <xf numFmtId="0" fontId="14" fillId="0" borderId="5" xfId="0" applyFont="1" applyFill="1" applyBorder="1" applyAlignment="1">
      <alignment wrapText="1"/>
    </xf>
    <xf numFmtId="0" fontId="15" fillId="0" borderId="5" xfId="0" applyFont="1" applyFill="1" applyBorder="1" applyAlignment="1">
      <alignment horizontal="center" wrapText="1"/>
    </xf>
    <xf numFmtId="0" fontId="9" fillId="4" borderId="5" xfId="166" applyFont="1" applyFill="1" applyBorder="1">
      <alignment vertical="center"/>
    </xf>
    <xf numFmtId="0" fontId="10" fillId="7" borderId="0" xfId="0" applyFont="1" applyFill="1" applyBorder="1" applyAlignment="1">
      <alignment wrapText="1"/>
    </xf>
    <xf numFmtId="0" fontId="10" fillId="7" borderId="4" xfId="0" applyFont="1" applyFill="1" applyBorder="1" applyAlignment="1">
      <alignment wrapText="1"/>
    </xf>
    <xf numFmtId="0" fontId="9" fillId="0" borderId="8" xfId="166" applyFont="1" applyBorder="1" applyAlignment="1">
      <alignment vertical="center" wrapText="1"/>
    </xf>
    <xf numFmtId="0" fontId="12" fillId="0" borderId="5" xfId="166" applyFont="1" applyBorder="1" applyAlignment="1">
      <alignment vertical="center" wrapText="1"/>
    </xf>
    <xf numFmtId="0" fontId="9" fillId="0" borderId="5" xfId="166" applyFont="1" applyFill="1" applyBorder="1">
      <alignment vertical="center"/>
    </xf>
    <xf numFmtId="0" fontId="9" fillId="0" borderId="0" xfId="166" applyFont="1" applyFill="1">
      <alignment vertical="center"/>
    </xf>
    <xf numFmtId="0" fontId="12" fillId="0" borderId="5" xfId="166" applyFont="1" applyFill="1" applyBorder="1" applyAlignment="1">
      <alignment vertical="center" wrapText="1"/>
    </xf>
    <xf numFmtId="0" fontId="9" fillId="0" borderId="0" xfId="166" applyFont="1" applyAlignment="1">
      <alignment horizontal="center" vertical="center"/>
    </xf>
    <xf numFmtId="0" fontId="0" fillId="0" borderId="0" xfId="166" applyFont="1">
      <alignment vertical="center"/>
    </xf>
    <xf numFmtId="0" fontId="9" fillId="0" borderId="0" xfId="166" applyFont="1" applyAlignment="1">
      <alignment horizontal="left" vertical="center" wrapText="1"/>
    </xf>
    <xf numFmtId="0" fontId="10" fillId="7" borderId="5" xfId="0" applyFont="1" applyFill="1" applyBorder="1" applyAlignment="1">
      <alignment horizontal="center" wrapText="1"/>
    </xf>
    <xf numFmtId="0" fontId="10" fillId="4" borderId="6" xfId="166" applyFont="1" applyFill="1" applyBorder="1" applyAlignment="1">
      <alignment horizontal="left" vertical="center" wrapText="1"/>
    </xf>
    <xf numFmtId="0" fontId="10" fillId="4" borderId="8" xfId="166" applyFont="1" applyFill="1" applyBorder="1" applyAlignment="1">
      <alignment horizontal="left" vertical="center" wrapText="1"/>
    </xf>
    <xf numFmtId="0" fontId="9" fillId="0" borderId="5" xfId="166" applyFont="1" applyBorder="1" applyAlignment="1">
      <alignment vertical="center"/>
    </xf>
    <xf numFmtId="0" fontId="9" fillId="0" borderId="5" xfId="166" applyFont="1" applyBorder="1" applyAlignment="1">
      <alignment horizontal="left" vertical="center" wrapText="1"/>
    </xf>
    <xf numFmtId="0" fontId="16" fillId="0" borderId="0" xfId="0" applyFont="1"/>
    <xf numFmtId="0" fontId="12" fillId="0" borderId="5" xfId="0" applyFont="1" applyBorder="1" applyAlignment="1">
      <alignment horizontal="left" vertical="center" wrapText="1"/>
    </xf>
    <xf numFmtId="9" fontId="9" fillId="0" borderId="5" xfId="166" applyNumberFormat="1" applyFont="1" applyBorder="1" applyAlignment="1">
      <alignment horizontal="left" vertical="center"/>
    </xf>
    <xf numFmtId="0" fontId="9" fillId="0" borderId="5" xfId="0" applyFont="1" applyBorder="1" applyAlignment="1">
      <alignment horizontal="left" vertical="center" wrapText="1"/>
    </xf>
    <xf numFmtId="0" fontId="9" fillId="0" borderId="5" xfId="166" applyFont="1" applyFill="1" applyBorder="1" applyAlignment="1">
      <alignment horizontal="left" vertical="center" wrapText="1"/>
    </xf>
    <xf numFmtId="0" fontId="0" fillId="0" borderId="5" xfId="166" applyFont="1" applyFill="1" applyBorder="1" applyAlignment="1">
      <alignment horizontal="left" vertical="center" wrapText="1"/>
    </xf>
    <xf numFmtId="0" fontId="9" fillId="0" borderId="5" xfId="0" applyFont="1" applyFill="1" applyBorder="1" applyAlignment="1">
      <alignment horizontal="left" wrapText="1"/>
    </xf>
    <xf numFmtId="0" fontId="9" fillId="0" borderId="5" xfId="0" applyFont="1" applyBorder="1" applyAlignment="1">
      <alignment horizontal="left" wrapText="1"/>
    </xf>
    <xf numFmtId="0" fontId="13" fillId="0" borderId="5" xfId="0" applyFont="1" applyFill="1" applyBorder="1" applyAlignment="1">
      <alignment horizontal="left" wrapText="1"/>
    </xf>
    <xf numFmtId="0" fontId="8" fillId="0" borderId="0" xfId="166" applyAlignment="1">
      <alignment horizontal="left" vertical="center"/>
    </xf>
    <xf numFmtId="0" fontId="9" fillId="0" borderId="0" xfId="166" applyFont="1" applyAlignment="1">
      <alignment horizontal="left" vertical="center"/>
    </xf>
    <xf numFmtId="0" fontId="10" fillId="4" borderId="6" xfId="166" applyFont="1" applyFill="1" applyBorder="1" applyAlignment="1">
      <alignment horizontal="center" vertical="center" wrapText="1"/>
    </xf>
    <xf numFmtId="0" fontId="9" fillId="8" borderId="5" xfId="166" applyFont="1" applyFill="1" applyBorder="1">
      <alignment vertical="center"/>
    </xf>
    <xf numFmtId="0" fontId="9" fillId="8" borderId="5" xfId="166" applyFont="1" applyFill="1" applyBorder="1" applyAlignment="1">
      <alignment vertical="center" wrapText="1"/>
    </xf>
    <xf numFmtId="0" fontId="12" fillId="0" borderId="5" xfId="166" applyFont="1" applyBorder="1">
      <alignment vertical="center"/>
    </xf>
    <xf numFmtId="0" fontId="0" fillId="0" borderId="5" xfId="0" applyFont="1" applyBorder="1" applyAlignment="1">
      <alignment horizontal="left" vertical="center" wrapText="1"/>
    </xf>
    <xf numFmtId="0" fontId="0" fillId="0" borderId="5" xfId="0" applyBorder="1" applyAlignment="1">
      <alignment horizontal="left" vertical="center" wrapText="1"/>
    </xf>
    <xf numFmtId="0" fontId="12" fillId="0" borderId="5" xfId="166" applyFont="1" applyFill="1" applyBorder="1" applyAlignment="1">
      <alignment horizontal="left" vertical="center" wrapText="1"/>
    </xf>
    <xf numFmtId="0" fontId="9" fillId="0" borderId="5" xfId="166" applyFont="1" applyBorder="1" applyAlignment="1">
      <alignment horizontal="left" vertical="center"/>
    </xf>
    <xf numFmtId="0" fontId="9" fillId="8" borderId="5" xfId="166" applyFont="1" applyFill="1" applyBorder="1" applyAlignment="1">
      <alignment horizontal="left" vertical="center"/>
    </xf>
    <xf numFmtId="0" fontId="0" fillId="0" borderId="5" xfId="0" applyBorder="1" applyAlignment="1">
      <alignment vertical="center" wrapText="1"/>
    </xf>
    <xf numFmtId="0" fontId="9" fillId="0" borderId="5" xfId="0" applyFont="1" applyBorder="1" applyAlignment="1">
      <alignment vertical="center" wrapText="1"/>
    </xf>
    <xf numFmtId="0" fontId="0" fillId="0" borderId="5" xfId="166" applyFont="1" applyBorder="1" applyAlignment="1">
      <alignment horizontal="left" vertical="center" wrapText="1"/>
    </xf>
    <xf numFmtId="0" fontId="10" fillId="4" borderId="8" xfId="166" applyFont="1" applyFill="1" applyBorder="1" applyAlignment="1">
      <alignment horizontal="center" vertical="center" wrapText="1"/>
    </xf>
    <xf numFmtId="0" fontId="9" fillId="7" borderId="5" xfId="0" applyFont="1" applyFill="1" applyBorder="1" applyAlignment="1">
      <alignment horizontal="left" wrapText="1"/>
    </xf>
    <xf numFmtId="0" fontId="8" fillId="0" borderId="5" xfId="166" applyBorder="1" applyAlignment="1">
      <alignment horizontal="left" vertical="center"/>
    </xf>
    <xf numFmtId="0" fontId="0" fillId="0" borderId="0" xfId="0" applyFont="1"/>
    <xf numFmtId="0" fontId="40" fillId="0" borderId="0" xfId="0" applyFont="1"/>
    <xf numFmtId="0" fontId="40" fillId="0" borderId="0" xfId="0" applyFont="1" applyFill="1" applyBorder="1" applyAlignment="1">
      <alignment vertical="center" wrapText="1"/>
    </xf>
    <xf numFmtId="178" fontId="0" fillId="0" borderId="0" xfId="0" applyNumberFormat="1" applyFont="1" applyFill="1" applyAlignment="1">
      <alignment horizontal="center"/>
    </xf>
    <xf numFmtId="0" fontId="0" fillId="0" borderId="0" xfId="0" applyFont="1" applyFill="1" applyAlignment="1">
      <alignment horizontal="right"/>
    </xf>
    <xf numFmtId="0" fontId="0" fillId="0" borderId="0" xfId="0" applyFont="1" applyFill="1" applyAlignment="1"/>
    <xf numFmtId="178" fontId="0" fillId="0" borderId="0" xfId="0" applyNumberFormat="1" applyFont="1" applyFill="1" applyAlignment="1"/>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40" fillId="0" borderId="0" xfId="0" applyFont="1" applyAlignment="1">
      <alignment horizontal="center"/>
    </xf>
    <xf numFmtId="0" fontId="0" fillId="0" borderId="0" xfId="0" applyAlignment="1">
      <alignment horizontal="left"/>
    </xf>
    <xf numFmtId="0" fontId="40" fillId="0" borderId="0" xfId="0" applyFont="1" applyAlignment="1">
      <alignment horizontal="left"/>
    </xf>
    <xf numFmtId="0" fontId="9" fillId="0" borderId="9" xfId="0" applyFont="1" applyFill="1" applyBorder="1" applyAlignment="1">
      <alignment horizontal="left" wrapText="1"/>
    </xf>
    <xf numFmtId="0" fontId="9" fillId="0" borderId="5" xfId="0" applyFont="1" applyFill="1" applyBorder="1" applyAlignment="1">
      <alignment horizontal="left" wrapText="1"/>
    </xf>
    <xf numFmtId="0" fontId="0" fillId="0" borderId="0" xfId="0" applyAlignment="1">
      <alignment horizontal="left"/>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177" fontId="41" fillId="0" borderId="1" xfId="0" applyNumberFormat="1" applyFont="1" applyFill="1" applyBorder="1" applyAlignment="1">
      <alignment vertical="center" wrapText="1"/>
    </xf>
    <xf numFmtId="177" fontId="41" fillId="0" borderId="1" xfId="0" applyNumberFormat="1" applyFont="1" applyFill="1" applyBorder="1" applyAlignment="1">
      <alignment horizontal="center" vertical="center" wrapText="1"/>
    </xf>
    <xf numFmtId="0" fontId="40" fillId="0" borderId="0" xfId="0" applyFont="1" applyFill="1" applyAlignment="1">
      <alignment horizontal="center"/>
    </xf>
    <xf numFmtId="0" fontId="43" fillId="4" borderId="5" xfId="166" applyFont="1" applyFill="1" applyBorder="1" applyAlignment="1">
      <alignment horizontal="center" vertical="center"/>
    </xf>
    <xf numFmtId="0" fontId="44" fillId="4" borderId="6" xfId="166" applyFont="1" applyFill="1" applyBorder="1" applyAlignment="1">
      <alignment horizontal="left" vertical="center" wrapText="1"/>
    </xf>
    <xf numFmtId="0" fontId="45" fillId="0" borderId="0" xfId="0" applyFont="1" applyFill="1" applyAlignment="1">
      <alignment horizontal="center"/>
    </xf>
    <xf numFmtId="0" fontId="45" fillId="0" borderId="0" xfId="0" applyFont="1"/>
    <xf numFmtId="177" fontId="45" fillId="0" borderId="0" xfId="0" applyNumberFormat="1" applyFont="1" applyFill="1" applyBorder="1" applyAlignment="1">
      <alignment vertical="center" wrapText="1"/>
    </xf>
    <xf numFmtId="177" fontId="45" fillId="4" borderId="0" xfId="0" applyNumberFormat="1" applyFont="1" applyFill="1" applyBorder="1" applyAlignment="1">
      <alignment vertical="center" wrapText="1"/>
    </xf>
    <xf numFmtId="0" fontId="45" fillId="0" borderId="0" xfId="0" applyFont="1" applyFill="1" applyBorder="1" applyAlignment="1">
      <alignment vertical="center" wrapText="1"/>
    </xf>
    <xf numFmtId="0" fontId="45" fillId="0" borderId="0" xfId="78" applyFont="1" applyFill="1" applyAlignment="1">
      <alignment horizontal="center" wrapText="1"/>
    </xf>
    <xf numFmtId="0" fontId="0" fillId="0" borderId="0" xfId="78" applyFont="1" applyFill="1" applyAlignment="1">
      <alignment horizontal="left" wrapText="1"/>
    </xf>
    <xf numFmtId="0" fontId="40" fillId="0" borderId="0" xfId="78" applyFont="1" applyFill="1" applyAlignment="1">
      <alignment horizontal="center"/>
    </xf>
    <xf numFmtId="0" fontId="3" fillId="0" borderId="0" xfId="77" applyFont="1" applyFill="1" applyAlignment="1">
      <alignment horizontal="center"/>
    </xf>
    <xf numFmtId="178" fontId="3" fillId="0" borderId="0" xfId="77" applyNumberFormat="1" applyFont="1" applyFill="1" applyAlignment="1">
      <alignment horizontal="center"/>
    </xf>
    <xf numFmtId="0" fontId="40" fillId="0" borderId="0" xfId="0" applyFont="1" applyFill="1"/>
    <xf numFmtId="180" fontId="40" fillId="0" borderId="0" xfId="0" applyNumberFormat="1" applyFont="1" applyFill="1" applyAlignment="1">
      <alignment horizontal="right"/>
    </xf>
    <xf numFmtId="177" fontId="40" fillId="0" borderId="0" xfId="0" applyNumberFormat="1" applyFont="1" applyAlignment="1">
      <alignment horizontal="center"/>
    </xf>
    <xf numFmtId="177" fontId="45" fillId="0" borderId="1" xfId="0" applyNumberFormat="1" applyFont="1" applyFill="1" applyBorder="1" applyAlignment="1">
      <alignment horizontal="right" vertical="center" wrapText="1"/>
    </xf>
    <xf numFmtId="0" fontId="44" fillId="4" borderId="8" xfId="166" applyFont="1" applyFill="1" applyBorder="1" applyAlignment="1">
      <alignment horizontal="left" vertical="center" wrapText="1"/>
    </xf>
    <xf numFmtId="0" fontId="9" fillId="0" borderId="21" xfId="0" applyFont="1" applyFill="1" applyBorder="1" applyAlignment="1">
      <alignment horizontal="left" wrapText="1"/>
    </xf>
    <xf numFmtId="0" fontId="9" fillId="0" borderId="12" xfId="166" applyFont="1" applyBorder="1">
      <alignment vertical="center"/>
    </xf>
    <xf numFmtId="0" fontId="9" fillId="0" borderId="22" xfId="166" applyFont="1" applyBorder="1">
      <alignment vertical="center"/>
    </xf>
    <xf numFmtId="0" fontId="40" fillId="0" borderId="0" xfId="0" applyFont="1" applyAlignment="1">
      <alignment horizontal="center" wrapText="1"/>
    </xf>
    <xf numFmtId="0" fontId="48" fillId="0" borderId="0" xfId="80" applyFont="1" applyFill="1" applyAlignment="1">
      <alignment horizontal="center"/>
    </xf>
    <xf numFmtId="177" fontId="40" fillId="0" borderId="0" xfId="0" applyNumberFormat="1" applyFont="1" applyFill="1" applyAlignment="1">
      <alignment horizontal="center"/>
    </xf>
    <xf numFmtId="0" fontId="47" fillId="0" borderId="0" xfId="0" applyFont="1" applyAlignment="1">
      <alignment horizontal="center"/>
    </xf>
    <xf numFmtId="0" fontId="40" fillId="0" borderId="5" xfId="0" applyFont="1" applyBorder="1" applyAlignment="1">
      <alignment horizontal="left" vertical="center" wrapText="1"/>
    </xf>
    <xf numFmtId="0" fontId="40" fillId="0" borderId="0" xfId="0" applyFont="1" applyFill="1" applyAlignment="1">
      <alignment horizontal="left" wrapText="1"/>
    </xf>
    <xf numFmtId="0" fontId="0" fillId="2" borderId="0" xfId="0" applyFont="1" applyFill="1" applyBorder="1" applyAlignment="1">
      <alignment horizontal="center" vertical="center" wrapText="1"/>
    </xf>
    <xf numFmtId="0" fontId="42" fillId="0" borderId="5" xfId="166" applyFont="1" applyBorder="1">
      <alignment vertical="center"/>
    </xf>
    <xf numFmtId="0" fontId="42" fillId="8" borderId="5" xfId="166" applyFont="1" applyFill="1" applyBorder="1">
      <alignment vertical="center"/>
    </xf>
    <xf numFmtId="0" fontId="41" fillId="0" borderId="0" xfId="0" applyFont="1" applyFill="1" applyAlignment="1">
      <alignment horizontal="center"/>
    </xf>
    <xf numFmtId="0" fontId="43" fillId="0" borderId="5" xfId="166" applyFont="1" applyBorder="1">
      <alignment vertical="center"/>
    </xf>
    <xf numFmtId="0" fontId="43" fillId="0" borderId="5" xfId="166" applyFont="1" applyBorder="1" applyAlignment="1">
      <alignment horizontal="left" vertical="center" wrapText="1"/>
    </xf>
    <xf numFmtId="177" fontId="45" fillId="0" borderId="0" xfId="0" applyNumberFormat="1" applyFont="1" applyAlignment="1">
      <alignment horizontal="center"/>
    </xf>
    <xf numFmtId="0" fontId="43" fillId="0" borderId="5" xfId="0" applyFont="1" applyBorder="1" applyAlignment="1">
      <alignment horizontal="left" vertical="center" wrapText="1"/>
    </xf>
    <xf numFmtId="0" fontId="43" fillId="0" borderId="5" xfId="166" applyFont="1" applyBorder="1" applyAlignment="1">
      <alignment vertical="center" wrapText="1"/>
    </xf>
    <xf numFmtId="0" fontId="43" fillId="0" borderId="5" xfId="166" applyFont="1" applyFill="1" applyBorder="1" applyAlignment="1">
      <alignment horizontal="left" vertical="center" wrapText="1"/>
    </xf>
    <xf numFmtId="0" fontId="43" fillId="0" borderId="5" xfId="0" applyFont="1" applyBorder="1" applyAlignment="1">
      <alignment horizontal="left" wrapText="1"/>
    </xf>
    <xf numFmtId="0" fontId="43" fillId="0" borderId="5" xfId="0" applyFont="1" applyFill="1" applyBorder="1" applyAlignment="1">
      <alignment horizontal="left" wrapText="1"/>
    </xf>
    <xf numFmtId="0" fontId="45" fillId="0" borderId="5" xfId="0" applyFont="1" applyBorder="1" applyAlignment="1">
      <alignment horizontal="left" vertical="center" wrapText="1"/>
    </xf>
    <xf numFmtId="0" fontId="45" fillId="0" borderId="0" xfId="0" applyFont="1" applyFill="1"/>
    <xf numFmtId="0" fontId="49" fillId="0" borderId="0" xfId="20" applyFont="1" applyFill="1" applyAlignment="1">
      <alignment horizontal="center"/>
    </xf>
    <xf numFmtId="0" fontId="49" fillId="0" borderId="0" xfId="20" applyFont="1" applyFill="1" applyAlignment="1">
      <alignment horizontal="left"/>
    </xf>
    <xf numFmtId="0" fontId="45" fillId="0" borderId="0" xfId="0" applyFont="1" applyFill="1" applyBorder="1" applyAlignment="1">
      <alignment horizontal="center"/>
    </xf>
    <xf numFmtId="180" fontId="45" fillId="0" borderId="0" xfId="0" applyNumberFormat="1" applyFont="1" applyFill="1" applyAlignment="1">
      <alignment horizontal="center"/>
    </xf>
    <xf numFmtId="0" fontId="40" fillId="36" borderId="0" xfId="0" applyFont="1" applyFill="1" applyBorder="1" applyAlignment="1">
      <alignment vertical="center" wrapText="1"/>
    </xf>
    <xf numFmtId="181" fontId="0" fillId="0" borderId="1" xfId="0" applyNumberFormat="1" applyFont="1" applyFill="1" applyBorder="1" applyAlignment="1">
      <alignment vertical="center" wrapText="1"/>
    </xf>
    <xf numFmtId="181" fontId="0" fillId="3" borderId="0" xfId="0" applyNumberFormat="1" applyFont="1" applyFill="1" applyBorder="1" applyAlignment="1">
      <alignment vertical="center" wrapText="1"/>
    </xf>
    <xf numFmtId="181" fontId="0" fillId="0" borderId="0" xfId="0" applyNumberFormat="1" applyFont="1" applyFill="1" applyBorder="1" applyAlignment="1">
      <alignment vertical="center" wrapText="1"/>
    </xf>
    <xf numFmtId="181" fontId="40" fillId="36" borderId="0" xfId="0" applyNumberFormat="1" applyFont="1" applyFill="1" applyBorder="1" applyAlignment="1">
      <alignment vertical="center" wrapText="1"/>
    </xf>
    <xf numFmtId="181" fontId="0" fillId="4" borderId="0" xfId="0" applyNumberFormat="1" applyFont="1" applyFill="1" applyBorder="1" applyAlignment="1">
      <alignment vertical="center" wrapText="1"/>
    </xf>
    <xf numFmtId="0" fontId="9" fillId="4" borderId="7" xfId="166" applyFont="1" applyFill="1" applyBorder="1" applyAlignment="1">
      <alignment horizontal="center" vertical="center" wrapText="1"/>
    </xf>
    <xf numFmtId="0" fontId="9" fillId="4" borderId="8" xfId="166" applyFont="1" applyFill="1" applyBorder="1" applyAlignment="1">
      <alignment horizontal="center" vertical="center" wrapText="1"/>
    </xf>
    <xf numFmtId="0" fontId="9" fillId="4" borderId="8" xfId="166" applyFont="1" applyFill="1" applyBorder="1" applyAlignment="1">
      <alignment horizontal="center" vertical="center"/>
    </xf>
    <xf numFmtId="0" fontId="9" fillId="4" borderId="7" xfId="166" applyFont="1" applyFill="1" applyBorder="1" applyAlignment="1">
      <alignment horizontal="center" vertical="center"/>
    </xf>
    <xf numFmtId="0" fontId="0" fillId="5" borderId="0" xfId="0" applyFont="1" applyFill="1" applyBorder="1" applyAlignment="1">
      <alignment horizontal="center" vertical="center" wrapText="1"/>
    </xf>
    <xf numFmtId="0" fontId="9" fillId="0" borderId="9" xfId="0" applyFont="1" applyFill="1" applyBorder="1" applyAlignment="1">
      <alignment horizontal="left" wrapText="1"/>
    </xf>
    <xf numFmtId="0" fontId="9" fillId="0" borderId="11" xfId="0" applyFont="1" applyFill="1" applyBorder="1" applyAlignment="1">
      <alignment horizontal="left" wrapText="1"/>
    </xf>
    <xf numFmtId="0" fontId="9" fillId="8" borderId="9" xfId="166" applyFont="1" applyFill="1" applyBorder="1" applyAlignment="1">
      <alignment horizontal="left" vertical="center"/>
    </xf>
    <xf numFmtId="0" fontId="9" fillId="8" borderId="11" xfId="166" applyFont="1" applyFill="1" applyBorder="1" applyAlignment="1">
      <alignment horizontal="left" vertical="center"/>
    </xf>
    <xf numFmtId="0" fontId="9" fillId="4" borderId="8" xfId="166" applyFont="1" applyFill="1" applyBorder="1" applyAlignment="1">
      <alignment horizontal="center" vertical="center"/>
    </xf>
    <xf numFmtId="0" fontId="9" fillId="4" borderId="6" xfId="166" applyFont="1" applyFill="1" applyBorder="1" applyAlignment="1">
      <alignment horizontal="center" vertical="center" wrapText="1"/>
    </xf>
    <xf numFmtId="0" fontId="9" fillId="4" borderId="7" xfId="166" applyFont="1" applyFill="1" applyBorder="1" applyAlignment="1">
      <alignment horizontal="center" vertical="center" wrapText="1"/>
    </xf>
    <xf numFmtId="0" fontId="9" fillId="4" borderId="8" xfId="166" applyFont="1" applyFill="1" applyBorder="1" applyAlignment="1">
      <alignment horizontal="center" vertical="center" wrapText="1"/>
    </xf>
    <xf numFmtId="0" fontId="9" fillId="0" borderId="9" xfId="0" applyFont="1" applyFill="1" applyBorder="1" applyAlignment="1">
      <alignment wrapText="1"/>
    </xf>
    <xf numFmtId="0" fontId="9" fillId="0" borderId="11" xfId="0" applyFont="1" applyFill="1" applyBorder="1" applyAlignment="1">
      <alignment wrapText="1"/>
    </xf>
    <xf numFmtId="0" fontId="9" fillId="0" borderId="5" xfId="0" applyFont="1" applyFill="1" applyBorder="1" applyAlignment="1">
      <alignment horizontal="left" wrapText="1"/>
    </xf>
    <xf numFmtId="0" fontId="9" fillId="0" borderId="5" xfId="0" applyFont="1" applyFill="1" applyBorder="1" applyAlignment="1">
      <alignment wrapText="1"/>
    </xf>
    <xf numFmtId="0" fontId="9" fillId="0" borderId="5" xfId="0" applyFont="1" applyFill="1" applyBorder="1" applyAlignment="1">
      <alignment vertical="top" wrapText="1"/>
    </xf>
    <xf numFmtId="0" fontId="9" fillId="0" borderId="5" xfId="0" applyFont="1" applyFill="1" applyBorder="1" applyAlignment="1"/>
    <xf numFmtId="0" fontId="9" fillId="7" borderId="9" xfId="0" applyFont="1" applyFill="1" applyBorder="1" applyAlignment="1">
      <alignment horizontal="center" wrapText="1"/>
    </xf>
    <xf numFmtId="0" fontId="9" fillId="7" borderId="10" xfId="0" applyFont="1" applyFill="1" applyBorder="1" applyAlignment="1">
      <alignment horizontal="center" wrapText="1"/>
    </xf>
    <xf numFmtId="0" fontId="9" fillId="0" borderId="5" xfId="0" applyFont="1" applyFill="1" applyBorder="1" applyAlignment="1">
      <alignment horizontal="center" wrapText="1"/>
    </xf>
    <xf numFmtId="0" fontId="9" fillId="4" borderId="7" xfId="166" applyFont="1" applyFill="1" applyBorder="1" applyAlignment="1">
      <alignment horizontal="center" vertical="center"/>
    </xf>
    <xf numFmtId="0" fontId="8" fillId="0" borderId="9" xfId="166" applyBorder="1" applyAlignment="1">
      <alignment horizontal="center" vertical="center"/>
    </xf>
    <xf numFmtId="0" fontId="8" fillId="0" borderId="10" xfId="166" applyBorder="1" applyAlignment="1">
      <alignment horizontal="center" vertical="center"/>
    </xf>
    <xf numFmtId="0" fontId="8" fillId="0" borderId="11" xfId="166" applyBorder="1" applyAlignment="1">
      <alignment horizontal="center" vertical="center"/>
    </xf>
    <xf numFmtId="0" fontId="9" fillId="0" borderId="8" xfId="0" applyFont="1" applyFill="1" applyBorder="1" applyAlignment="1">
      <alignment vertical="top" wrapText="1"/>
    </xf>
    <xf numFmtId="0" fontId="10" fillId="7" borderId="0" xfId="0" applyFont="1" applyFill="1" applyBorder="1" applyAlignment="1">
      <alignment horizontal="center" wrapText="1"/>
    </xf>
    <xf numFmtId="0" fontId="10" fillId="7" borderId="4" xfId="0" applyFont="1" applyFill="1" applyBorder="1" applyAlignment="1">
      <alignment horizontal="center" wrapText="1"/>
    </xf>
    <xf numFmtId="0" fontId="7" fillId="0" borderId="0" xfId="0" applyFont="1" applyAlignment="1">
      <alignment horizontal="left" wrapText="1"/>
    </xf>
    <xf numFmtId="0" fontId="40" fillId="0" borderId="0" xfId="0" applyFont="1" applyAlignment="1">
      <alignment horizontal="left"/>
    </xf>
    <xf numFmtId="0" fontId="0" fillId="0" borderId="0" xfId="0" applyAlignment="1">
      <alignment horizontal="left"/>
    </xf>
    <xf numFmtId="0" fontId="0" fillId="5"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188">
    <cellStyle name="20% - Accent1 2" xfId="25"/>
    <cellStyle name="20% - Accent1 2 2" xfId="32"/>
    <cellStyle name="20% - Accent1 2_UMi-70GHz" xfId="33"/>
    <cellStyle name="20% - Accent1 3" xfId="17"/>
    <cellStyle name="20% - Accent2 2" xfId="13"/>
    <cellStyle name="20% - Accent2 2 2" xfId="7"/>
    <cellStyle name="20% - Accent2 2_UMi-70GHz" xfId="30"/>
    <cellStyle name="20% - Accent2 3" xfId="34"/>
    <cellStyle name="20% - Accent3 2" xfId="16"/>
    <cellStyle name="20% - Accent3 2 2" xfId="28"/>
    <cellStyle name="20% - Accent3 2_UMi-70GHz" xfId="21"/>
    <cellStyle name="20% - Accent3 3" xfId="36"/>
    <cellStyle name="20% - Accent4 2" xfId="39"/>
    <cellStyle name="20% - Accent4 2 2" xfId="41"/>
    <cellStyle name="20% - Accent4 2_UMi-70GHz" xfId="43"/>
    <cellStyle name="20% - Accent4 3" xfId="45"/>
    <cellStyle name="20% - Accent5 2" xfId="47"/>
    <cellStyle name="20% - Accent5 2 2" xfId="49"/>
    <cellStyle name="20% - Accent5 2_UMi-70GHz" xfId="1"/>
    <cellStyle name="20% - Accent5 3" xfId="51"/>
    <cellStyle name="20% - Accent6 2" xfId="53"/>
    <cellStyle name="20% - Accent6 2 2" xfId="56"/>
    <cellStyle name="20% - Accent6 2_UMi-70GHz" xfId="57"/>
    <cellStyle name="20% - Accent6 3" xfId="59"/>
    <cellStyle name="20% - 강조색1 2" xfId="61"/>
    <cellStyle name="20% - 강조색1 3" xfId="62"/>
    <cellStyle name="20% - 강조색2 2" xfId="63"/>
    <cellStyle name="20% - 강조색2 3" xfId="64"/>
    <cellStyle name="20% - 강조색3 2" xfId="8"/>
    <cellStyle name="20% - 강조색3 3" xfId="5"/>
    <cellStyle name="20% - 강조색4 2" xfId="65"/>
    <cellStyle name="20% - 강조색4 3" xfId="66"/>
    <cellStyle name="20% - 강조색5 2" xfId="67"/>
    <cellStyle name="20% - 강조색5 3" xfId="68"/>
    <cellStyle name="20% - 강조색6 2" xfId="69"/>
    <cellStyle name="20% - 강조색6 3" xfId="70"/>
    <cellStyle name="20% - 强调文字颜色 1 2" xfId="72"/>
    <cellStyle name="20% - 强调文字颜色 1 3" xfId="24"/>
    <cellStyle name="20% - 强调文字颜色 1 3 2" xfId="31"/>
    <cellStyle name="20% - 强调文字颜色 2 2" xfId="73"/>
    <cellStyle name="20% - 强调文字颜色 2 3" xfId="12"/>
    <cellStyle name="20% - 强调文字颜色 2 3 2" xfId="6"/>
    <cellStyle name="20% - 强调文字颜色 3 2" xfId="74"/>
    <cellStyle name="20% - 强调文字颜色 3 3" xfId="15"/>
    <cellStyle name="20% - 强调文字颜色 3 3 2" xfId="27"/>
    <cellStyle name="20% - 强调文字颜色 4 2" xfId="76"/>
    <cellStyle name="20% - 强调文字颜色 4 3" xfId="38"/>
    <cellStyle name="20% - 强调文字颜色 4 3 2" xfId="40"/>
    <cellStyle name="20% - 强调文字颜色 5" xfId="20" builtinId="46"/>
    <cellStyle name="20% - 强调文字颜色 5 2" xfId="77"/>
    <cellStyle name="20% - 强调文字颜色 5 3" xfId="46"/>
    <cellStyle name="20% - 强调文字颜色 5 3 2" xfId="48"/>
    <cellStyle name="20% - 强调文字颜色 6" xfId="11" builtinId="50"/>
    <cellStyle name="20% - 强调文字颜色 6 2" xfId="78"/>
    <cellStyle name="20% - 强调文字颜色 6 2 2" xfId="79"/>
    <cellStyle name="20% - 强调文字颜色 6 3" xfId="52"/>
    <cellStyle name="20% - 强调文字颜色 6 3 2" xfId="55"/>
    <cellStyle name="20% - 着色 5 2" xfId="80"/>
    <cellStyle name="20% - 着色 6 2" xfId="186"/>
    <cellStyle name="40% - Accent1 2" xfId="81"/>
    <cellStyle name="40% - Accent1 2 2" xfId="82"/>
    <cellStyle name="40% - Accent1 2_UMi-70GHz" xfId="83"/>
    <cellStyle name="40% - Accent1 3" xfId="84"/>
    <cellStyle name="40% - Accent2 2" xfId="85"/>
    <cellStyle name="40% - Accent2 2 2" xfId="86"/>
    <cellStyle name="40% - Accent2 2_UMi-70GHz" xfId="87"/>
    <cellStyle name="40% - Accent2 3" xfId="29"/>
    <cellStyle name="40% - Accent3 2" xfId="88"/>
    <cellStyle name="40% - Accent3 2 2" xfId="89"/>
    <cellStyle name="40% - Accent3 2_UMi-70GHz" xfId="54"/>
    <cellStyle name="40% - Accent3 3" xfId="90"/>
    <cellStyle name="40% - Accent4 2" xfId="91"/>
    <cellStyle name="40% - Accent4 2 2" xfId="92"/>
    <cellStyle name="40% - Accent4 2_UMi-70GHz" xfId="93"/>
    <cellStyle name="40% - Accent4 3" xfId="94"/>
    <cellStyle name="40% - Accent5 2" xfId="95"/>
    <cellStyle name="40% - Accent5 2 2" xfId="96"/>
    <cellStyle name="40% - Accent5 2_UMi-70GHz" xfId="97"/>
    <cellStyle name="40% - Accent5 3" xfId="98"/>
    <cellStyle name="40% - Accent6 2" xfId="99"/>
    <cellStyle name="40% - Accent6 2 2" xfId="19"/>
    <cellStyle name="40% - Accent6 2_UMi-70GHz" xfId="100"/>
    <cellStyle name="40% - Accent6 3" xfId="101"/>
    <cellStyle name="40% - 강조색1 2" xfId="102"/>
    <cellStyle name="40% - 강조색1 3" xfId="103"/>
    <cellStyle name="40% - 강조색2 2" xfId="104"/>
    <cellStyle name="40% - 강조색2 3" xfId="105"/>
    <cellStyle name="40% - 강조색3 2" xfId="106"/>
    <cellStyle name="40% - 강조색3 3" xfId="107"/>
    <cellStyle name="40% - 강조색4 2" xfId="108"/>
    <cellStyle name="40% - 강조색4 3" xfId="109"/>
    <cellStyle name="40% - 강조색5 2" xfId="110"/>
    <cellStyle name="40% - 강조색5 3" xfId="2"/>
    <cellStyle name="40% - 강조색6 2" xfId="111"/>
    <cellStyle name="40% - 강조색6 3" xfId="113"/>
    <cellStyle name="40% - 强调文字颜色 1 2" xfId="115"/>
    <cellStyle name="40% - 强调文字颜色 1 3" xfId="117"/>
    <cellStyle name="40% - 强调文字颜色 1 3 2" xfId="118"/>
    <cellStyle name="40% - 强调文字颜色 2 2" xfId="119"/>
    <cellStyle name="40% - 强调文字颜色 2 3" xfId="120"/>
    <cellStyle name="40% - 强调文字颜色 2 3 2" xfId="121"/>
    <cellStyle name="40% - 强调文字颜色 3 2" xfId="122"/>
    <cellStyle name="40% - 强调文字颜色 3 3" xfId="123"/>
    <cellStyle name="40% - 强调文字颜色 3 3 2" xfId="124"/>
    <cellStyle name="40% - 强调文字颜色 4 2" xfId="10"/>
    <cellStyle name="40% - 强调文字颜色 4 3" xfId="125"/>
    <cellStyle name="40% - 强调文字颜色 4 3 2" xfId="22"/>
    <cellStyle name="40% - 强调文字颜色 5 2" xfId="126"/>
    <cellStyle name="40% - 强调文字颜色 5 3" xfId="127"/>
    <cellStyle name="40% - 强调文字颜色 5 3 2" xfId="128"/>
    <cellStyle name="40% - 强调文字颜色 6 2" xfId="129"/>
    <cellStyle name="40% - 强调文字颜色 6 3" xfId="130"/>
    <cellStyle name="40% - 强调文字颜色 6 3 2" xfId="131"/>
    <cellStyle name="60% - 强调文字颜色 1 2" xfId="35"/>
    <cellStyle name="60% - 强调文字颜色 2 2" xfId="44"/>
    <cellStyle name="60% - 强调文字颜色 3 2" xfId="50"/>
    <cellStyle name="60% - 强调文字颜色 4 2" xfId="58"/>
    <cellStyle name="60% - 强调文字颜色 5 2" xfId="132"/>
    <cellStyle name="60% - 强调文字颜色 6 2" xfId="133"/>
    <cellStyle name="Commentaire 2" xfId="134"/>
    <cellStyle name="Commentaire 2 2" xfId="135"/>
    <cellStyle name="Commentaire 2 2 2" xfId="9"/>
    <cellStyle name="Commentaire 2 3" xfId="60"/>
    <cellStyle name="Normal 2" xfId="136"/>
    <cellStyle name="Normal 2 2" xfId="137"/>
    <cellStyle name="Normal 2 2 2" xfId="42"/>
    <cellStyle name="Normal 2 2 2 2" xfId="138"/>
    <cellStyle name="Normal 2 2 2_UMi-70GHz" xfId="139"/>
    <cellStyle name="Normal 2 2 3" xfId="140"/>
    <cellStyle name="Normal 2 2_UMi-70GHz" xfId="141"/>
    <cellStyle name="Normal 2 3" xfId="142"/>
    <cellStyle name="Normal 2 3 2" xfId="143"/>
    <cellStyle name="Normal 2 3_UMi-70GHz" xfId="112"/>
    <cellStyle name="Normal 2 4" xfId="144"/>
    <cellStyle name="Normal 2_UMi-70GHz" xfId="145"/>
    <cellStyle name="Normal 3" xfId="146"/>
    <cellStyle name="Normal 3 2" xfId="147"/>
    <cellStyle name="Normal 3 3" xfId="148"/>
    <cellStyle name="Normal 3 3 2" xfId="149"/>
    <cellStyle name="Normal 3 3_UMi-70GHz" xfId="150"/>
    <cellStyle name="Normal 3 4" xfId="71"/>
    <cellStyle name="Normal 3_UMi-70GHz" xfId="151"/>
    <cellStyle name="Normal 4" xfId="152"/>
    <cellStyle name="Normal 4 2" xfId="153"/>
    <cellStyle name="Normal 4 2 2" xfId="154"/>
    <cellStyle name="Normal 4 2_UMi-70GHz" xfId="18"/>
    <cellStyle name="Normal 4 3" xfId="155"/>
    <cellStyle name="Normal 4_UMi-70GHz" xfId="156"/>
    <cellStyle name="TableStyleLight1" xfId="157"/>
    <cellStyle name="TableStyleLight1 2" xfId="158"/>
    <cellStyle name="标题 1 2" xfId="159"/>
    <cellStyle name="标题 2 2" xfId="160"/>
    <cellStyle name="标题 3 2" xfId="161"/>
    <cellStyle name="标题 4 2" xfId="162"/>
    <cellStyle name="标题 5" xfId="163"/>
    <cellStyle name="差 2" xfId="164"/>
    <cellStyle name="差_UMi-70GHz" xfId="165"/>
    <cellStyle name="常规" xfId="0" builtinId="0"/>
    <cellStyle name="常规 2" xfId="166"/>
    <cellStyle name="常规 3" xfId="75"/>
    <cellStyle name="常规 3 2" xfId="167"/>
    <cellStyle name="常规 4" xfId="37"/>
    <cellStyle name="常规 5" xfId="187"/>
    <cellStyle name="好 2" xfId="168"/>
    <cellStyle name="好_UMi-70GHz" xfId="4"/>
    <cellStyle name="汇总" xfId="14" builtinId="25"/>
    <cellStyle name="汇总 2" xfId="169"/>
    <cellStyle name="计算 2" xfId="3"/>
    <cellStyle name="检查单元格 2" xfId="170"/>
    <cellStyle name="解释性文本 2" xfId="171"/>
    <cellStyle name="警告文本 2" xfId="172"/>
    <cellStyle name="链接单元格 2" xfId="173"/>
    <cellStyle name="强调文字颜色 1 2" xfId="174"/>
    <cellStyle name="强调文字颜色 2 2" xfId="175"/>
    <cellStyle name="强调文字颜色 3 2" xfId="176"/>
    <cellStyle name="强调文字颜色 4 2" xfId="177"/>
    <cellStyle name="强调文字颜色 5 2" xfId="178"/>
    <cellStyle name="强调文字颜色 6 2" xfId="179"/>
    <cellStyle name="适中 2" xfId="26"/>
    <cellStyle name="输出 2" xfId="23"/>
    <cellStyle name="输入 2" xfId="180"/>
    <cellStyle name="一般 2" xfId="114"/>
    <cellStyle name="一般 2 2" xfId="181"/>
    <cellStyle name="一般 2 3" xfId="182"/>
    <cellStyle name="一般 2_UMi-70GHz" xfId="183"/>
    <cellStyle name="一般 3" xfId="116"/>
    <cellStyle name="注释 2" xfId="184"/>
    <cellStyle name="注释 2 2" xfId="185"/>
  </cellStyles>
  <dxfs count="1">
    <dxf>
      <font>
        <color rgb="FF9C0006"/>
      </font>
      <fill>
        <patternFill patternType="solid">
          <bgColor rgb="FFFFC7CE"/>
        </patternFill>
      </fill>
    </dxf>
  </dxfs>
  <tableStyles count="0" defaultTableStyle="TableStyleMedium9"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48</xdr:row>
      <xdr:rowOff>9525</xdr:rowOff>
    </xdr:from>
    <xdr:to>
      <xdr:col>2</xdr:col>
      <xdr:colOff>590550</xdr:colOff>
      <xdr:row>49</xdr:row>
      <xdr:rowOff>180975</xdr:rowOff>
    </xdr:to>
    <xdr:pic>
      <xdr:nvPicPr>
        <xdr:cNvPr id="2" name="Picture 1">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49</xdr:row>
      <xdr:rowOff>9525</xdr:rowOff>
    </xdr:from>
    <xdr:to>
      <xdr:col>2</xdr:col>
      <xdr:colOff>590550</xdr:colOff>
      <xdr:row>50</xdr:row>
      <xdr:rowOff>180975</xdr:rowOff>
    </xdr:to>
    <xdr:pic>
      <xdr:nvPicPr>
        <xdr:cNvPr id="2" name="Picture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3442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F44"/>
  <sheetViews>
    <sheetView zoomScale="90" zoomScaleNormal="90" workbookViewId="0">
      <pane xSplit="2" ySplit="3" topLeftCell="C4" activePane="bottomRight" state="frozen"/>
      <selection pane="topRight" activeCell="C1" sqref="C1"/>
      <selection pane="bottomLeft" activeCell="A4" sqref="A4"/>
      <selection pane="bottomRight" activeCell="H8" sqref="H8"/>
    </sheetView>
  </sheetViews>
  <sheetFormatPr defaultColWidth="9.42578125" defaultRowHeight="14.25"/>
  <cols>
    <col min="1" max="1" width="29.42578125" style="58" customWidth="1"/>
    <col min="2" max="2" width="49.85546875" style="110" customWidth="1"/>
    <col min="3" max="6" width="31.42578125" style="59" customWidth="1"/>
    <col min="7" max="16384" width="9.42578125" style="58"/>
  </cols>
  <sheetData>
    <row r="1" spans="1:6">
      <c r="A1" s="96" t="s">
        <v>4</v>
      </c>
      <c r="B1" s="111"/>
      <c r="D1" s="91"/>
      <c r="E1" s="91"/>
      <c r="F1" s="91"/>
    </row>
    <row r="2" spans="1:6" ht="24">
      <c r="A2" s="96" t="s">
        <v>5</v>
      </c>
      <c r="B2" s="125" t="s">
        <v>6</v>
      </c>
      <c r="C2" s="198" t="s">
        <v>339</v>
      </c>
      <c r="D2" s="208" t="s">
        <v>340</v>
      </c>
      <c r="E2" s="209"/>
      <c r="F2" s="200" t="s">
        <v>256</v>
      </c>
    </row>
    <row r="3" spans="1:6">
      <c r="A3" s="96"/>
      <c r="B3" s="125"/>
      <c r="C3" s="98" t="s">
        <v>9</v>
      </c>
      <c r="D3" s="98" t="s">
        <v>9</v>
      </c>
      <c r="E3" s="98" t="s">
        <v>10</v>
      </c>
      <c r="F3" s="163" t="s">
        <v>338</v>
      </c>
    </row>
    <row r="4" spans="1:6">
      <c r="A4" s="71" t="s">
        <v>11</v>
      </c>
      <c r="B4" s="119" t="s">
        <v>12</v>
      </c>
      <c r="C4" s="100" t="s">
        <v>13</v>
      </c>
      <c r="D4" s="100" t="s">
        <v>13</v>
      </c>
      <c r="E4" s="100" t="s">
        <v>13</v>
      </c>
      <c r="F4" s="100" t="s">
        <v>13</v>
      </c>
    </row>
    <row r="5" spans="1:6">
      <c r="A5" s="71" t="s">
        <v>14</v>
      </c>
      <c r="B5" s="119"/>
      <c r="C5" s="71" t="s">
        <v>15</v>
      </c>
      <c r="D5" s="71" t="s">
        <v>15</v>
      </c>
      <c r="E5" s="71" t="s">
        <v>16</v>
      </c>
      <c r="F5" s="71" t="s">
        <v>16</v>
      </c>
    </row>
    <row r="6" spans="1:6">
      <c r="A6" s="90" t="s">
        <v>17</v>
      </c>
      <c r="B6" s="119"/>
      <c r="C6" s="71" t="s">
        <v>13</v>
      </c>
      <c r="D6" s="71" t="s">
        <v>13</v>
      </c>
      <c r="E6" s="71" t="s">
        <v>13</v>
      </c>
      <c r="F6" s="71" t="s">
        <v>13</v>
      </c>
    </row>
    <row r="7" spans="1:6">
      <c r="A7" s="90" t="s">
        <v>18</v>
      </c>
      <c r="B7" s="119" t="s">
        <v>19</v>
      </c>
      <c r="C7" s="100" t="s">
        <v>13</v>
      </c>
      <c r="D7" s="100" t="s">
        <v>13</v>
      </c>
      <c r="E7" s="100" t="s">
        <v>13</v>
      </c>
      <c r="F7" s="100" t="s">
        <v>13</v>
      </c>
    </row>
    <row r="8" spans="1:6" ht="36">
      <c r="A8" s="71" t="s">
        <v>20</v>
      </c>
      <c r="B8" s="69" t="s">
        <v>21</v>
      </c>
      <c r="C8" s="69" t="s">
        <v>22</v>
      </c>
      <c r="D8" s="69" t="s">
        <v>22</v>
      </c>
      <c r="E8" s="69" t="s">
        <v>22</v>
      </c>
      <c r="F8" s="69" t="s">
        <v>22</v>
      </c>
    </row>
    <row r="9" spans="1:6" ht="24">
      <c r="A9" s="90" t="s">
        <v>23</v>
      </c>
      <c r="B9" s="69" t="s">
        <v>24</v>
      </c>
      <c r="C9" s="100" t="s">
        <v>323</v>
      </c>
      <c r="D9" s="100" t="s">
        <v>323</v>
      </c>
      <c r="E9" s="100" t="s">
        <v>323</v>
      </c>
      <c r="F9" s="100" t="s">
        <v>25</v>
      </c>
    </row>
    <row r="10" spans="1:6" ht="36">
      <c r="A10" s="70" t="s">
        <v>28</v>
      </c>
      <c r="B10" s="102" t="s">
        <v>29</v>
      </c>
      <c r="C10" s="103">
        <v>0.1</v>
      </c>
      <c r="D10" s="103">
        <v>0.1</v>
      </c>
      <c r="E10" s="103">
        <v>0.1</v>
      </c>
      <c r="F10" s="103">
        <v>0.1</v>
      </c>
    </row>
    <row r="11" spans="1:6" ht="24">
      <c r="A11" s="90" t="s">
        <v>30</v>
      </c>
      <c r="B11" s="100" t="s">
        <v>31</v>
      </c>
      <c r="C11" s="100" t="s">
        <v>13</v>
      </c>
      <c r="D11" s="100" t="s">
        <v>13</v>
      </c>
      <c r="E11" s="100" t="s">
        <v>13</v>
      </c>
      <c r="F11" s="100" t="s">
        <v>13</v>
      </c>
    </row>
    <row r="12" spans="1:6">
      <c r="A12" s="90" t="s">
        <v>32</v>
      </c>
      <c r="B12" s="119"/>
      <c r="C12" s="100" t="s">
        <v>33</v>
      </c>
      <c r="D12" s="100" t="s">
        <v>33</v>
      </c>
      <c r="E12" s="100" t="s">
        <v>35</v>
      </c>
      <c r="F12" s="100" t="s">
        <v>281</v>
      </c>
    </row>
    <row r="13" spans="1:6">
      <c r="A13" s="90" t="s">
        <v>36</v>
      </c>
      <c r="B13" s="122" t="s">
        <v>37</v>
      </c>
      <c r="C13" s="122" t="s">
        <v>38</v>
      </c>
      <c r="D13" s="122" t="s">
        <v>38</v>
      </c>
      <c r="E13" s="122" t="s">
        <v>38</v>
      </c>
      <c r="F13" s="122" t="s">
        <v>38</v>
      </c>
    </row>
    <row r="14" spans="1:6" ht="24.75" customHeight="1">
      <c r="A14" s="90" t="s">
        <v>39</v>
      </c>
      <c r="B14" s="119"/>
      <c r="C14" s="104" t="s">
        <v>40</v>
      </c>
      <c r="D14" s="104" t="s">
        <v>40</v>
      </c>
      <c r="E14" s="100" t="s">
        <v>41</v>
      </c>
      <c r="F14" s="171" t="s">
        <v>327</v>
      </c>
    </row>
    <row r="15" spans="1:6" ht="60">
      <c r="A15" s="90" t="s">
        <v>42</v>
      </c>
      <c r="B15" s="119"/>
      <c r="C15" s="100" t="s">
        <v>43</v>
      </c>
      <c r="D15" s="100" t="s">
        <v>44</v>
      </c>
      <c r="E15" s="100" t="s">
        <v>45</v>
      </c>
      <c r="F15" s="100" t="s">
        <v>328</v>
      </c>
    </row>
    <row r="16" spans="1:6">
      <c r="A16" s="90" t="s">
        <v>47</v>
      </c>
      <c r="B16" s="119"/>
      <c r="C16" s="71" t="s">
        <v>48</v>
      </c>
      <c r="D16" s="71" t="s">
        <v>48</v>
      </c>
      <c r="E16" s="71" t="s">
        <v>49</v>
      </c>
      <c r="F16" s="71" t="s">
        <v>49</v>
      </c>
    </row>
    <row r="17" spans="1:6">
      <c r="A17" s="71" t="s">
        <v>50</v>
      </c>
      <c r="B17" s="119"/>
      <c r="C17" s="122" t="s">
        <v>51</v>
      </c>
      <c r="D17" s="122" t="s">
        <v>52</v>
      </c>
      <c r="E17" s="122" t="s">
        <v>52</v>
      </c>
      <c r="F17" s="122" t="s">
        <v>285</v>
      </c>
    </row>
    <row r="18" spans="1:6">
      <c r="A18" s="71" t="s">
        <v>53</v>
      </c>
      <c r="B18" s="119"/>
      <c r="C18" s="104" t="s">
        <v>54</v>
      </c>
      <c r="D18" s="104" t="s">
        <v>54</v>
      </c>
      <c r="E18" s="104" t="s">
        <v>54</v>
      </c>
      <c r="F18" s="104" t="s">
        <v>54</v>
      </c>
    </row>
    <row r="19" spans="1:6" ht="24">
      <c r="A19" s="71" t="s">
        <v>56</v>
      </c>
      <c r="B19" s="69" t="s">
        <v>57</v>
      </c>
      <c r="C19" s="100" t="s">
        <v>58</v>
      </c>
      <c r="D19" s="100" t="s">
        <v>58</v>
      </c>
      <c r="E19" s="100" t="s">
        <v>58</v>
      </c>
      <c r="F19" s="100" t="s">
        <v>58</v>
      </c>
    </row>
    <row r="20" spans="1:6" ht="156" customHeight="1">
      <c r="A20" s="71" t="s">
        <v>59</v>
      </c>
      <c r="B20" s="100" t="s">
        <v>60</v>
      </c>
      <c r="C20" s="104" t="s">
        <v>46</v>
      </c>
      <c r="D20" s="104" t="s">
        <v>46</v>
      </c>
      <c r="E20" s="100" t="s">
        <v>61</v>
      </c>
      <c r="F20" s="100" t="s">
        <v>283</v>
      </c>
    </row>
    <row r="21" spans="1:6" ht="48">
      <c r="A21" s="71" t="s">
        <v>62</v>
      </c>
      <c r="B21" s="119"/>
      <c r="C21" s="104" t="s">
        <v>63</v>
      </c>
      <c r="D21" s="104" t="s">
        <v>64</v>
      </c>
      <c r="E21" s="100" t="s">
        <v>65</v>
      </c>
      <c r="F21" s="100" t="s">
        <v>282</v>
      </c>
    </row>
    <row r="22" spans="1:6" ht="24">
      <c r="A22" s="71" t="s">
        <v>66</v>
      </c>
      <c r="B22" s="119"/>
      <c r="C22" s="104" t="s">
        <v>67</v>
      </c>
      <c r="D22" s="104" t="s">
        <v>68</v>
      </c>
      <c r="E22" s="104" t="s">
        <v>68</v>
      </c>
      <c r="F22" s="104" t="s">
        <v>292</v>
      </c>
    </row>
    <row r="23" spans="1:6">
      <c r="A23" s="71" t="s">
        <v>69</v>
      </c>
      <c r="B23" s="119">
        <v>1</v>
      </c>
      <c r="C23" s="100" t="s">
        <v>13</v>
      </c>
      <c r="D23" s="100" t="s">
        <v>13</v>
      </c>
      <c r="E23" s="100" t="s">
        <v>13</v>
      </c>
      <c r="F23" s="100" t="s">
        <v>13</v>
      </c>
    </row>
    <row r="24" spans="1:6">
      <c r="A24" s="71" t="s">
        <v>70</v>
      </c>
      <c r="B24" s="119"/>
      <c r="C24" s="71" t="s">
        <v>71</v>
      </c>
      <c r="D24" s="71" t="s">
        <v>71</v>
      </c>
      <c r="E24" s="71" t="s">
        <v>72</v>
      </c>
      <c r="F24" s="71" t="s">
        <v>324</v>
      </c>
    </row>
    <row r="25" spans="1:6">
      <c r="A25" s="71" t="s">
        <v>73</v>
      </c>
      <c r="B25" s="119"/>
      <c r="C25" s="71" t="s">
        <v>74</v>
      </c>
      <c r="D25" s="71" t="s">
        <v>74</v>
      </c>
      <c r="E25" s="71" t="s">
        <v>74</v>
      </c>
      <c r="F25" s="71" t="s">
        <v>74</v>
      </c>
    </row>
    <row r="26" spans="1:6" ht="64.349999999999994" customHeight="1">
      <c r="A26" s="74" t="s">
        <v>75</v>
      </c>
      <c r="B26" s="107" t="s">
        <v>76</v>
      </c>
      <c r="C26" s="105" t="s">
        <v>77</v>
      </c>
      <c r="D26" s="105" t="s">
        <v>78</v>
      </c>
      <c r="E26" s="105" t="s">
        <v>78</v>
      </c>
      <c r="F26" s="105" t="s">
        <v>284</v>
      </c>
    </row>
    <row r="27" spans="1:6" ht="71.25" customHeight="1">
      <c r="A27" s="74" t="s">
        <v>80</v>
      </c>
      <c r="B27" s="107" t="s">
        <v>81</v>
      </c>
      <c r="C27" s="69" t="s">
        <v>82</v>
      </c>
      <c r="D27" s="69" t="s">
        <v>82</v>
      </c>
      <c r="E27" s="69" t="s">
        <v>82</v>
      </c>
      <c r="F27" s="69" t="s">
        <v>82</v>
      </c>
    </row>
    <row r="28" spans="1:6">
      <c r="A28" s="71" t="s">
        <v>84</v>
      </c>
      <c r="B28" s="119" t="s">
        <v>85</v>
      </c>
      <c r="C28" s="100" t="s">
        <v>13</v>
      </c>
      <c r="D28" s="100" t="s">
        <v>13</v>
      </c>
      <c r="E28" s="100" t="s">
        <v>13</v>
      </c>
      <c r="F28" s="100" t="s">
        <v>13</v>
      </c>
    </row>
    <row r="29" spans="1:6">
      <c r="A29" s="71" t="s">
        <v>86</v>
      </c>
      <c r="B29" s="119" t="s">
        <v>87</v>
      </c>
      <c r="C29" s="100" t="s">
        <v>13</v>
      </c>
      <c r="D29" s="100" t="s">
        <v>13</v>
      </c>
      <c r="E29" s="100" t="s">
        <v>13</v>
      </c>
      <c r="F29" s="100" t="s">
        <v>13</v>
      </c>
    </row>
    <row r="30" spans="1:6">
      <c r="A30" s="71" t="s">
        <v>88</v>
      </c>
      <c r="B30" s="119"/>
      <c r="C30" s="100" t="s">
        <v>89</v>
      </c>
      <c r="D30" s="100" t="s">
        <v>89</v>
      </c>
      <c r="E30" s="100" t="s">
        <v>89</v>
      </c>
      <c r="F30" s="100" t="s">
        <v>89</v>
      </c>
    </row>
    <row r="31" spans="1:6">
      <c r="C31" s="71"/>
      <c r="D31" s="71"/>
      <c r="E31" s="71"/>
      <c r="F31" s="71"/>
    </row>
    <row r="32" spans="1:6">
      <c r="A32" s="96" t="s">
        <v>90</v>
      </c>
      <c r="B32" s="125" t="s">
        <v>91</v>
      </c>
      <c r="C32" s="71"/>
      <c r="D32" s="71"/>
      <c r="E32" s="71"/>
      <c r="F32" s="71"/>
    </row>
    <row r="33" spans="1:6">
      <c r="A33" s="74" t="s">
        <v>92</v>
      </c>
      <c r="B33" s="107" t="s">
        <v>93</v>
      </c>
      <c r="C33" s="108" t="s">
        <v>13</v>
      </c>
      <c r="D33" s="108" t="s">
        <v>13</v>
      </c>
      <c r="E33" s="108" t="s">
        <v>13</v>
      </c>
      <c r="F33" s="108" t="s">
        <v>13</v>
      </c>
    </row>
    <row r="34" spans="1:6">
      <c r="A34" s="74" t="s">
        <v>94</v>
      </c>
      <c r="B34" s="107" t="s">
        <v>95</v>
      </c>
      <c r="C34" s="105" t="s">
        <v>96</v>
      </c>
      <c r="D34" s="105" t="s">
        <v>96</v>
      </c>
      <c r="E34" s="105" t="s">
        <v>96</v>
      </c>
      <c r="F34" s="105" t="s">
        <v>96</v>
      </c>
    </row>
    <row r="35" spans="1:6">
      <c r="A35" s="74" t="s">
        <v>97</v>
      </c>
      <c r="B35" s="109"/>
      <c r="C35" s="107">
        <v>1</v>
      </c>
      <c r="D35" s="107">
        <v>1</v>
      </c>
      <c r="E35" s="107">
        <v>1</v>
      </c>
      <c r="F35" s="140">
        <v>1</v>
      </c>
    </row>
    <row r="36" spans="1:6" ht="14.25" customHeight="1">
      <c r="A36" s="210" t="s">
        <v>98</v>
      </c>
      <c r="B36" s="202" t="s">
        <v>99</v>
      </c>
      <c r="C36" s="202" t="s">
        <v>13</v>
      </c>
      <c r="D36" s="202" t="s">
        <v>13</v>
      </c>
      <c r="E36" s="202" t="s">
        <v>13</v>
      </c>
      <c r="F36" s="165"/>
    </row>
    <row r="37" spans="1:6">
      <c r="A37" s="211"/>
      <c r="B37" s="203"/>
      <c r="C37" s="203"/>
      <c r="D37" s="203"/>
      <c r="E37" s="203"/>
      <c r="F37" s="140" t="s">
        <v>13</v>
      </c>
    </row>
    <row r="38" spans="1:6">
      <c r="A38" s="74" t="s">
        <v>100</v>
      </c>
      <c r="B38" s="108" t="s">
        <v>101</v>
      </c>
      <c r="C38" s="107" t="s">
        <v>13</v>
      </c>
      <c r="D38" s="107" t="s">
        <v>13</v>
      </c>
      <c r="E38" s="107" t="s">
        <v>13</v>
      </c>
      <c r="F38" s="140" t="s">
        <v>13</v>
      </c>
    </row>
    <row r="39" spans="1:6" ht="36">
      <c r="A39" s="74" t="s">
        <v>102</v>
      </c>
      <c r="B39" s="107" t="s">
        <v>103</v>
      </c>
      <c r="C39" s="107" t="s">
        <v>103</v>
      </c>
      <c r="D39" s="107" t="s">
        <v>103</v>
      </c>
      <c r="E39" s="107" t="s">
        <v>103</v>
      </c>
      <c r="F39" s="140" t="s">
        <v>103</v>
      </c>
    </row>
    <row r="40" spans="1:6" ht="36">
      <c r="A40" s="74" t="s">
        <v>104</v>
      </c>
      <c r="B40" s="107" t="s">
        <v>103</v>
      </c>
      <c r="C40" s="107" t="s">
        <v>103</v>
      </c>
      <c r="D40" s="107" t="s">
        <v>103</v>
      </c>
      <c r="E40" s="107" t="s">
        <v>103</v>
      </c>
      <c r="F40" s="140" t="s">
        <v>103</v>
      </c>
    </row>
    <row r="41" spans="1:6" ht="24">
      <c r="A41" s="74" t="s">
        <v>105</v>
      </c>
      <c r="B41" s="107" t="s">
        <v>106</v>
      </c>
      <c r="C41" s="107" t="s">
        <v>13</v>
      </c>
      <c r="D41" s="107" t="s">
        <v>13</v>
      </c>
      <c r="E41" s="107" t="s">
        <v>13</v>
      </c>
      <c r="F41" s="140" t="s">
        <v>13</v>
      </c>
    </row>
    <row r="42" spans="1:6" ht="24">
      <c r="A42" s="74" t="s">
        <v>107</v>
      </c>
      <c r="B42" s="107" t="s">
        <v>103</v>
      </c>
      <c r="C42" s="107" t="s">
        <v>103</v>
      </c>
      <c r="D42" s="107" t="s">
        <v>103</v>
      </c>
      <c r="E42" s="107" t="s">
        <v>103</v>
      </c>
      <c r="F42" s="140" t="s">
        <v>103</v>
      </c>
    </row>
    <row r="43" spans="1:6" ht="24">
      <c r="A43" s="74" t="s">
        <v>108</v>
      </c>
      <c r="B43" s="107" t="s">
        <v>103</v>
      </c>
      <c r="C43" s="107" t="s">
        <v>103</v>
      </c>
      <c r="D43" s="107" t="s">
        <v>103</v>
      </c>
      <c r="E43" s="107" t="s">
        <v>103</v>
      </c>
      <c r="F43" s="140" t="s">
        <v>103</v>
      </c>
    </row>
    <row r="44" spans="1:6">
      <c r="A44" s="94" t="s">
        <v>109</v>
      </c>
    </row>
  </sheetData>
  <customSheetViews>
    <customSheetView guid="{3A76011A-5D7E-44CA-8EBC-D2C75FB686D2}" scale="85">
      <pane xSplit="2" ySplit="3" topLeftCell="V16" activePane="bottomRight" state="frozen"/>
      <selection pane="bottomRight" activeCell="AA22" sqref="AA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pane xSplit="2" ySplit="3" topLeftCell="Y22" activePane="bottomRight" state="frozen"/>
      <selection pane="bottomRight" activeCell="Y30" sqref="Y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7590F70-5005-492E-AD47-1C13C49F2D83}"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6">
    <mergeCell ref="B36:B37"/>
    <mergeCell ref="A36:A37"/>
    <mergeCell ref="C36:C37"/>
    <mergeCell ref="E36:E37"/>
    <mergeCell ref="D36:D37"/>
    <mergeCell ref="D2:E2"/>
  </mergeCells>
  <phoneticPr fontId="9"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2.xml><?xml version="1.0" encoding="utf-8"?>
<worksheet xmlns="http://schemas.openxmlformats.org/spreadsheetml/2006/main" xmlns:r="http://schemas.openxmlformats.org/officeDocument/2006/relationships">
  <dimension ref="A1:E41"/>
  <sheetViews>
    <sheetView zoomScale="90" zoomScaleNormal="90" workbookViewId="0">
      <pane xSplit="2" ySplit="3" topLeftCell="C4" activePane="bottomRight" state="frozen"/>
      <selection pane="topRight" activeCell="C1" sqref="C1"/>
      <selection pane="bottomLeft" activeCell="A4" sqref="A4"/>
      <selection pane="bottomRight" activeCell="D2" sqref="D2:E2"/>
    </sheetView>
  </sheetViews>
  <sheetFormatPr defaultColWidth="9.42578125" defaultRowHeight="14.25"/>
  <cols>
    <col min="1" max="1" width="29.42578125" style="58" customWidth="1"/>
    <col min="2" max="2" width="44.42578125" style="110" customWidth="1"/>
    <col min="3" max="5" width="31.42578125" style="59" customWidth="1"/>
    <col min="6" max="16384" width="9.42578125" style="58"/>
  </cols>
  <sheetData>
    <row r="1" spans="1:5">
      <c r="A1" s="96" t="s">
        <v>4</v>
      </c>
      <c r="B1" s="111"/>
    </row>
    <row r="2" spans="1:5" ht="24">
      <c r="A2" s="96" t="s">
        <v>5</v>
      </c>
      <c r="B2" s="125" t="s">
        <v>6</v>
      </c>
      <c r="C2" s="198" t="s">
        <v>339</v>
      </c>
      <c r="D2" s="208" t="s">
        <v>340</v>
      </c>
      <c r="E2" s="209"/>
    </row>
    <row r="3" spans="1:5">
      <c r="A3" s="96"/>
      <c r="B3" s="125"/>
      <c r="C3" s="97" t="s">
        <v>9</v>
      </c>
      <c r="D3" s="97" t="s">
        <v>9</v>
      </c>
      <c r="E3" s="98" t="s">
        <v>10</v>
      </c>
    </row>
    <row r="4" spans="1:5">
      <c r="A4" s="71" t="s">
        <v>11</v>
      </c>
      <c r="B4" s="119" t="s">
        <v>12</v>
      </c>
      <c r="C4" s="101" t="s">
        <v>110</v>
      </c>
      <c r="D4" s="101" t="s">
        <v>110</v>
      </c>
      <c r="E4" s="101" t="s">
        <v>110</v>
      </c>
    </row>
    <row r="5" spans="1:5">
      <c r="A5" s="71" t="s">
        <v>14</v>
      </c>
      <c r="B5" s="119"/>
      <c r="C5" s="100" t="s">
        <v>15</v>
      </c>
      <c r="D5" s="100" t="s">
        <v>15</v>
      </c>
      <c r="E5" s="71" t="s">
        <v>16</v>
      </c>
    </row>
    <row r="6" spans="1:5">
      <c r="A6" s="90" t="s">
        <v>17</v>
      </c>
      <c r="B6" s="119"/>
      <c r="C6" s="100" t="s">
        <v>13</v>
      </c>
      <c r="D6" s="100" t="s">
        <v>13</v>
      </c>
      <c r="E6" s="100" t="s">
        <v>13</v>
      </c>
    </row>
    <row r="7" spans="1:5">
      <c r="A7" s="90" t="s">
        <v>18</v>
      </c>
      <c r="B7" s="119" t="s">
        <v>111</v>
      </c>
      <c r="C7" s="100" t="s">
        <v>13</v>
      </c>
      <c r="D7" s="100" t="s">
        <v>13</v>
      </c>
      <c r="E7" s="100" t="s">
        <v>13</v>
      </c>
    </row>
    <row r="8" spans="1:5" ht="36">
      <c r="A8" s="71" t="s">
        <v>112</v>
      </c>
      <c r="B8" s="69" t="s">
        <v>21</v>
      </c>
      <c r="C8" s="69" t="s">
        <v>22</v>
      </c>
      <c r="D8" s="69" t="s">
        <v>22</v>
      </c>
      <c r="E8" s="69" t="s">
        <v>22</v>
      </c>
    </row>
    <row r="9" spans="1:5" ht="24">
      <c r="A9" s="90" t="s">
        <v>23</v>
      </c>
      <c r="B9" s="69" t="s">
        <v>24</v>
      </c>
      <c r="C9" s="100" t="s">
        <v>25</v>
      </c>
      <c r="D9" s="100" t="s">
        <v>25</v>
      </c>
      <c r="E9" s="100" t="s">
        <v>25</v>
      </c>
    </row>
    <row r="10" spans="1:5" ht="60">
      <c r="A10" s="70" t="s">
        <v>28</v>
      </c>
      <c r="B10" s="102" t="s">
        <v>29</v>
      </c>
      <c r="C10" s="103">
        <v>0.1</v>
      </c>
      <c r="D10" s="103">
        <v>0.1</v>
      </c>
      <c r="E10" s="103">
        <v>0.1</v>
      </c>
    </row>
    <row r="11" spans="1:5" ht="24">
      <c r="A11" s="90" t="s">
        <v>30</v>
      </c>
      <c r="B11" s="100" t="s">
        <v>31</v>
      </c>
      <c r="C11" s="100" t="s">
        <v>13</v>
      </c>
      <c r="D11" s="100" t="s">
        <v>13</v>
      </c>
      <c r="E11" s="100" t="s">
        <v>13</v>
      </c>
    </row>
    <row r="12" spans="1:5">
      <c r="A12" s="90" t="s">
        <v>32</v>
      </c>
      <c r="B12" s="119"/>
      <c r="C12" s="100" t="s">
        <v>113</v>
      </c>
      <c r="D12" s="100" t="s">
        <v>113</v>
      </c>
      <c r="E12" s="71" t="s">
        <v>35</v>
      </c>
    </row>
    <row r="13" spans="1:5">
      <c r="A13" s="90" t="s">
        <v>36</v>
      </c>
      <c r="B13" s="119"/>
      <c r="C13" s="117" t="s">
        <v>114</v>
      </c>
      <c r="D13" s="115" t="s">
        <v>115</v>
      </c>
      <c r="E13" s="115" t="s">
        <v>115</v>
      </c>
    </row>
    <row r="14" spans="1:5">
      <c r="A14" s="90" t="s">
        <v>116</v>
      </c>
      <c r="B14" s="119"/>
      <c r="C14" s="116" t="s">
        <v>117</v>
      </c>
      <c r="D14" s="104" t="s">
        <v>119</v>
      </c>
      <c r="E14" s="104" t="s">
        <v>119</v>
      </c>
    </row>
    <row r="15" spans="1:5">
      <c r="A15" s="90" t="s">
        <v>50</v>
      </c>
      <c r="B15" s="119"/>
      <c r="C15" s="116" t="s">
        <v>117</v>
      </c>
      <c r="D15" s="116" t="s">
        <v>117</v>
      </c>
      <c r="E15" s="116" t="s">
        <v>117</v>
      </c>
    </row>
    <row r="16" spans="1:5">
      <c r="A16" s="90" t="s">
        <v>53</v>
      </c>
      <c r="B16" s="119"/>
      <c r="C16" s="116" t="s">
        <v>122</v>
      </c>
      <c r="D16" s="117" t="s">
        <v>121</v>
      </c>
      <c r="E16" s="71" t="s">
        <v>121</v>
      </c>
    </row>
    <row r="17" spans="1:5" ht="24">
      <c r="A17" s="71" t="s">
        <v>56</v>
      </c>
      <c r="B17" s="69" t="s">
        <v>57</v>
      </c>
      <c r="C17" s="100" t="s">
        <v>123</v>
      </c>
      <c r="D17" s="100" t="s">
        <v>123</v>
      </c>
      <c r="E17" s="100" t="s">
        <v>123</v>
      </c>
    </row>
    <row r="18" spans="1:5" ht="72">
      <c r="A18" s="90" t="s">
        <v>59</v>
      </c>
      <c r="B18" s="69" t="s">
        <v>60</v>
      </c>
      <c r="C18" s="100" t="s">
        <v>124</v>
      </c>
      <c r="D18" s="100" t="s">
        <v>125</v>
      </c>
      <c r="E18" s="100" t="s">
        <v>125</v>
      </c>
    </row>
    <row r="19" spans="1:5" ht="60" customHeight="1">
      <c r="A19" s="74" t="s">
        <v>75</v>
      </c>
      <c r="B19" s="107" t="s">
        <v>76</v>
      </c>
      <c r="C19" s="105" t="s">
        <v>127</v>
      </c>
      <c r="D19" s="105" t="s">
        <v>127</v>
      </c>
      <c r="E19" s="105" t="s">
        <v>127</v>
      </c>
    </row>
    <row r="20" spans="1:5" ht="71.25" customHeight="1">
      <c r="A20" s="74" t="s">
        <v>80</v>
      </c>
      <c r="B20" s="107" t="s">
        <v>81</v>
      </c>
      <c r="C20" s="106" t="s">
        <v>129</v>
      </c>
      <c r="D20" s="69" t="s">
        <v>130</v>
      </c>
      <c r="E20" s="69" t="s">
        <v>130</v>
      </c>
    </row>
    <row r="21" spans="1:5" ht="22.5" customHeight="1">
      <c r="A21" s="74" t="s">
        <v>131</v>
      </c>
      <c r="B21" s="107">
        <v>1</v>
      </c>
      <c r="C21" s="100" t="s">
        <v>13</v>
      </c>
      <c r="D21" s="100" t="s">
        <v>13</v>
      </c>
      <c r="E21" s="100" t="s">
        <v>13</v>
      </c>
    </row>
    <row r="22" spans="1:5" ht="25.5" customHeight="1">
      <c r="A22" s="74" t="s">
        <v>132</v>
      </c>
      <c r="B22" s="107"/>
      <c r="C22" s="71" t="s">
        <v>74</v>
      </c>
      <c r="D22" s="71" t="s">
        <v>74</v>
      </c>
      <c r="E22" s="71" t="s">
        <v>134</v>
      </c>
    </row>
    <row r="23" spans="1:5">
      <c r="A23" s="90" t="s">
        <v>84</v>
      </c>
      <c r="B23" s="119" t="s">
        <v>85</v>
      </c>
      <c r="C23" s="100" t="s">
        <v>13</v>
      </c>
      <c r="D23" s="100" t="s">
        <v>13</v>
      </c>
      <c r="E23" s="100" t="s">
        <v>13</v>
      </c>
    </row>
    <row r="24" spans="1:5">
      <c r="A24" s="71" t="s">
        <v>86</v>
      </c>
      <c r="B24" s="119" t="s">
        <v>87</v>
      </c>
      <c r="C24" s="100" t="s">
        <v>13</v>
      </c>
      <c r="D24" s="100" t="s">
        <v>13</v>
      </c>
      <c r="E24" s="100" t="s">
        <v>13</v>
      </c>
    </row>
    <row r="25" spans="1:5">
      <c r="A25" s="71" t="s">
        <v>88</v>
      </c>
      <c r="B25" s="119"/>
      <c r="C25" s="100" t="s">
        <v>89</v>
      </c>
      <c r="D25" s="100" t="s">
        <v>89</v>
      </c>
      <c r="E25" s="100" t="s">
        <v>89</v>
      </c>
    </row>
    <row r="26" spans="1:5">
      <c r="A26" s="71" t="s">
        <v>135</v>
      </c>
      <c r="B26" s="119"/>
      <c r="C26" s="105" t="s">
        <v>136</v>
      </c>
      <c r="D26" s="118" t="s">
        <v>137</v>
      </c>
      <c r="E26" s="118" t="s">
        <v>138</v>
      </c>
    </row>
    <row r="27" spans="1:5" ht="24">
      <c r="A27" s="71" t="s">
        <v>140</v>
      </c>
      <c r="B27" s="71"/>
      <c r="C27" s="69" t="s">
        <v>142</v>
      </c>
      <c r="D27" s="89" t="s">
        <v>143</v>
      </c>
      <c r="E27" s="89" t="s">
        <v>143</v>
      </c>
    </row>
    <row r="28" spans="1:5">
      <c r="A28" s="72"/>
      <c r="B28" s="126"/>
      <c r="C28" s="71"/>
      <c r="D28" s="71"/>
      <c r="E28" s="71"/>
    </row>
    <row r="29" spans="1:5">
      <c r="A29" s="96" t="s">
        <v>90</v>
      </c>
      <c r="B29" s="125" t="s">
        <v>91</v>
      </c>
      <c r="C29" s="71"/>
      <c r="D29" s="71"/>
      <c r="E29" s="71"/>
    </row>
    <row r="30" spans="1:5">
      <c r="A30" s="74" t="s">
        <v>92</v>
      </c>
      <c r="B30" s="107" t="s">
        <v>93</v>
      </c>
      <c r="C30" s="108" t="s">
        <v>13</v>
      </c>
      <c r="D30" s="108" t="s">
        <v>13</v>
      </c>
      <c r="E30" s="108" t="s">
        <v>13</v>
      </c>
    </row>
    <row r="31" spans="1:5">
      <c r="A31" s="74" t="s">
        <v>94</v>
      </c>
      <c r="B31" s="107" t="s">
        <v>95</v>
      </c>
      <c r="C31" s="105" t="s">
        <v>96</v>
      </c>
      <c r="D31" s="105" t="s">
        <v>96</v>
      </c>
      <c r="E31" s="105" t="s">
        <v>96</v>
      </c>
    </row>
    <row r="32" spans="1:5">
      <c r="A32" s="74" t="s">
        <v>97</v>
      </c>
      <c r="B32" s="109"/>
      <c r="C32" s="107">
        <v>1</v>
      </c>
      <c r="D32" s="107">
        <v>1</v>
      </c>
      <c r="E32" s="107">
        <v>1</v>
      </c>
    </row>
    <row r="33" spans="1:5" ht="14.25" customHeight="1">
      <c r="A33" s="213" t="s">
        <v>98</v>
      </c>
      <c r="B33" s="202" t="s">
        <v>99</v>
      </c>
      <c r="C33" s="212" t="s">
        <v>13</v>
      </c>
      <c r="D33" s="212" t="s">
        <v>13</v>
      </c>
      <c r="E33" s="212" t="s">
        <v>13</v>
      </c>
    </row>
    <row r="34" spans="1:5">
      <c r="A34" s="213"/>
      <c r="B34" s="203"/>
      <c r="C34" s="212"/>
      <c r="D34" s="212"/>
      <c r="E34" s="212"/>
    </row>
    <row r="35" spans="1:5">
      <c r="A35" s="74" t="s">
        <v>100</v>
      </c>
      <c r="B35" s="108" t="s">
        <v>101</v>
      </c>
      <c r="C35" s="107" t="s">
        <v>13</v>
      </c>
      <c r="D35" s="107" t="s">
        <v>13</v>
      </c>
      <c r="E35" s="107" t="s">
        <v>13</v>
      </c>
    </row>
    <row r="36" spans="1:5" ht="36">
      <c r="A36" s="74" t="s">
        <v>102</v>
      </c>
      <c r="B36" s="107" t="s">
        <v>103</v>
      </c>
      <c r="C36" s="107" t="s">
        <v>103</v>
      </c>
      <c r="D36" s="107" t="s">
        <v>103</v>
      </c>
      <c r="E36" s="107" t="s">
        <v>103</v>
      </c>
    </row>
    <row r="37" spans="1:5" ht="36">
      <c r="A37" s="74" t="s">
        <v>104</v>
      </c>
      <c r="B37" s="107" t="s">
        <v>103</v>
      </c>
      <c r="C37" s="107" t="s">
        <v>103</v>
      </c>
      <c r="D37" s="107" t="s">
        <v>103</v>
      </c>
      <c r="E37" s="107" t="s">
        <v>103</v>
      </c>
    </row>
    <row r="38" spans="1:5" ht="24">
      <c r="A38" s="74" t="s">
        <v>105</v>
      </c>
      <c r="B38" s="107" t="s">
        <v>106</v>
      </c>
      <c r="C38" s="107" t="s">
        <v>13</v>
      </c>
      <c r="D38" s="107" t="s">
        <v>13</v>
      </c>
      <c r="E38" s="107" t="s">
        <v>13</v>
      </c>
    </row>
    <row r="39" spans="1:5" ht="24">
      <c r="A39" s="74" t="s">
        <v>107</v>
      </c>
      <c r="B39" s="107" t="s">
        <v>103</v>
      </c>
      <c r="C39" s="107" t="s">
        <v>103</v>
      </c>
      <c r="D39" s="107" t="s">
        <v>103</v>
      </c>
      <c r="E39" s="107" t="s">
        <v>103</v>
      </c>
    </row>
    <row r="40" spans="1:5" ht="24">
      <c r="A40" s="74" t="s">
        <v>108</v>
      </c>
      <c r="B40" s="107" t="s">
        <v>103</v>
      </c>
      <c r="C40" s="107" t="s">
        <v>103</v>
      </c>
      <c r="D40" s="107" t="s">
        <v>103</v>
      </c>
      <c r="E40" s="107" t="s">
        <v>103</v>
      </c>
    </row>
    <row r="41" spans="1:5">
      <c r="A41" s="94" t="s">
        <v>109</v>
      </c>
      <c r="E41" s="111"/>
    </row>
  </sheetData>
  <customSheetViews>
    <customSheetView guid="{3A76011A-5D7E-44CA-8EBC-D2C75FB686D2}" scale="90">
      <pane xSplit="2" ySplit="3" topLeftCell="H4" activePane="bottomRight" state="frozen"/>
      <selection pane="bottomRight" activeCell="K11" sqref="K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90">
      <pane xSplit="2" ySplit="3" topLeftCell="P4" activePane="bottomRight" state="frozen"/>
      <selection pane="bottomRight" activeCell="P11" sqref="P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90">
      <pane xSplit="2" ySplit="3" topLeftCell="H4" activePane="bottomRight" state="frozen"/>
      <selection pane="bottomRight" activeCell="K11" sqref="K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90">
      <pane xSplit="2" ySplit="3" topLeftCell="Q4" activePane="bottomRight" state="frozen"/>
      <selection pane="bottomRight" activeCell="S18" sqref="S1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7590F70-5005-492E-AD47-1C13C49F2D83}" scale="90">
      <pane xSplit="2" ySplit="3" topLeftCell="Q4" activePane="bottomRight" state="frozen"/>
      <selection pane="bottomRight" activeCell="Q12" sqref="Q12"/>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customSheetView>
  </customSheetViews>
  <mergeCells count="6">
    <mergeCell ref="D2:E2"/>
    <mergeCell ref="A33:A34"/>
    <mergeCell ref="B33:B34"/>
    <mergeCell ref="C33:C34"/>
    <mergeCell ref="D33:D34"/>
    <mergeCell ref="E33:E34"/>
  </mergeCells>
  <phoneticPr fontId="9" type="noConversion"/>
  <pageMargins left="0.74791666666666701" right="0.74791666666666701" top="0.98402777777777795" bottom="0.98402777777777795" header="0.51180555555555596" footer="0.51180555555555596"/>
  <pageSetup paperSize="9" orientation="portrait" r:id="rId2"/>
  <headerFooter alignWithMargins="0">
    <oddHeader>&amp;L&amp;G&amp;C&amp;F&amp;R文档密级</oddHeader>
    <oddFooter>&amp;L&amp;D&amp;C华为保密信息,未经授权禁止扩散&amp;R第&amp;P页，共&amp;N页</oddFooter>
  </headerFooter>
  <legacyDrawingHF r:id="rId3"/>
</worksheet>
</file>

<file path=xl/worksheets/sheet3.xml><?xml version="1.0" encoding="utf-8"?>
<worksheet xmlns="http://schemas.openxmlformats.org/spreadsheetml/2006/main" xmlns:r="http://schemas.openxmlformats.org/officeDocument/2006/relationships">
  <dimension ref="A1:E44"/>
  <sheetViews>
    <sheetView zoomScaleNormal="100" workbookViewId="0">
      <pane xSplit="2" ySplit="3" topLeftCell="C4" activePane="bottomRight" state="frozen"/>
      <selection pane="topRight" activeCell="C1" sqref="C1"/>
      <selection pane="bottomLeft" activeCell="A4" sqref="A4"/>
      <selection pane="bottomRight" activeCell="C1" sqref="C1:C1048576"/>
    </sheetView>
  </sheetViews>
  <sheetFormatPr defaultColWidth="9.42578125" defaultRowHeight="14.25"/>
  <cols>
    <col min="1" max="1" width="29.42578125" style="58" customWidth="1"/>
    <col min="2" max="2" width="38.42578125" style="110" customWidth="1"/>
    <col min="3" max="4" width="31.42578125" style="59" customWidth="1"/>
    <col min="5" max="5" width="25.5703125" style="58" customWidth="1"/>
    <col min="6" max="16384" width="9.42578125" style="58"/>
  </cols>
  <sheetData>
    <row r="1" spans="1:5">
      <c r="A1" s="96" t="s">
        <v>4</v>
      </c>
      <c r="B1" s="111"/>
      <c r="C1" s="91"/>
      <c r="D1" s="91"/>
      <c r="E1" s="93"/>
    </row>
    <row r="2" spans="1:5" ht="24">
      <c r="A2" s="96" t="s">
        <v>5</v>
      </c>
      <c r="B2" s="125" t="s">
        <v>6</v>
      </c>
      <c r="C2" s="208" t="s">
        <v>340</v>
      </c>
      <c r="D2" s="209"/>
      <c r="E2" s="197" t="s">
        <v>256</v>
      </c>
    </row>
    <row r="3" spans="1:5">
      <c r="A3" s="96"/>
      <c r="B3" s="125"/>
      <c r="C3" s="98" t="s">
        <v>9</v>
      </c>
      <c r="D3" s="98" t="s">
        <v>10</v>
      </c>
      <c r="E3" s="148" t="s">
        <v>288</v>
      </c>
    </row>
    <row r="4" spans="1:5">
      <c r="A4" s="71" t="s">
        <v>11</v>
      </c>
      <c r="B4" s="119" t="s">
        <v>12</v>
      </c>
      <c r="C4" s="100" t="s">
        <v>13</v>
      </c>
      <c r="D4" s="100" t="s">
        <v>13</v>
      </c>
      <c r="E4" s="100" t="s">
        <v>13</v>
      </c>
    </row>
    <row r="5" spans="1:5">
      <c r="A5" s="90" t="s">
        <v>14</v>
      </c>
      <c r="B5" s="119"/>
      <c r="C5" s="71" t="s">
        <v>15</v>
      </c>
      <c r="D5" s="71" t="s">
        <v>16</v>
      </c>
      <c r="E5" s="71" t="s">
        <v>16</v>
      </c>
    </row>
    <row r="6" spans="1:5">
      <c r="A6" s="90" t="s">
        <v>17</v>
      </c>
      <c r="B6" s="119" t="s">
        <v>144</v>
      </c>
      <c r="C6" s="71" t="s">
        <v>13</v>
      </c>
      <c r="D6" s="71" t="s">
        <v>13</v>
      </c>
      <c r="E6" s="71" t="s">
        <v>13</v>
      </c>
    </row>
    <row r="7" spans="1:5">
      <c r="A7" s="90" t="s">
        <v>18</v>
      </c>
      <c r="B7" s="119" t="s">
        <v>19</v>
      </c>
      <c r="C7" s="100" t="s">
        <v>13</v>
      </c>
      <c r="D7" s="100" t="s">
        <v>13</v>
      </c>
      <c r="E7" s="100" t="s">
        <v>13</v>
      </c>
    </row>
    <row r="8" spans="1:5" ht="36">
      <c r="A8" s="71" t="s">
        <v>20</v>
      </c>
      <c r="B8" s="69" t="s">
        <v>21</v>
      </c>
      <c r="C8" s="69" t="s">
        <v>22</v>
      </c>
      <c r="D8" s="69" t="s">
        <v>22</v>
      </c>
      <c r="E8" s="69" t="s">
        <v>22</v>
      </c>
    </row>
    <row r="9" spans="1:5" ht="24">
      <c r="A9" s="90" t="s">
        <v>23</v>
      </c>
      <c r="B9" s="69" t="s">
        <v>24</v>
      </c>
      <c r="C9" s="100" t="s">
        <v>25</v>
      </c>
      <c r="D9" s="100" t="s">
        <v>323</v>
      </c>
      <c r="E9" s="100" t="s">
        <v>323</v>
      </c>
    </row>
    <row r="10" spans="1:5" ht="60">
      <c r="A10" s="70" t="s">
        <v>28</v>
      </c>
      <c r="B10" s="102" t="s">
        <v>29</v>
      </c>
      <c r="C10" s="103">
        <v>0.1</v>
      </c>
      <c r="D10" s="103">
        <v>0.1</v>
      </c>
      <c r="E10" s="103">
        <v>0.1</v>
      </c>
    </row>
    <row r="11" spans="1:5" ht="24">
      <c r="A11" s="90" t="s">
        <v>30</v>
      </c>
      <c r="B11" s="100" t="s">
        <v>31</v>
      </c>
      <c r="C11" s="100" t="s">
        <v>13</v>
      </c>
      <c r="D11" s="100" t="s">
        <v>13</v>
      </c>
      <c r="E11" s="100" t="s">
        <v>13</v>
      </c>
    </row>
    <row r="12" spans="1:5">
      <c r="A12" s="90" t="s">
        <v>32</v>
      </c>
      <c r="B12" s="119"/>
      <c r="C12" s="100" t="s">
        <v>33</v>
      </c>
      <c r="D12" s="100" t="s">
        <v>35</v>
      </c>
      <c r="E12" s="100" t="s">
        <v>281</v>
      </c>
    </row>
    <row r="13" spans="1:5">
      <c r="A13" s="90" t="s">
        <v>36</v>
      </c>
      <c r="B13" s="121" t="s">
        <v>38</v>
      </c>
      <c r="C13" s="122" t="s">
        <v>38</v>
      </c>
      <c r="D13" s="122" t="s">
        <v>38</v>
      </c>
      <c r="E13" s="122" t="s">
        <v>38</v>
      </c>
    </row>
    <row r="14" spans="1:5" ht="24">
      <c r="A14" s="90" t="s">
        <v>39</v>
      </c>
      <c r="B14" s="119"/>
      <c r="C14" s="104" t="s">
        <v>40</v>
      </c>
      <c r="D14" s="100" t="s">
        <v>41</v>
      </c>
      <c r="E14" s="117" t="s">
        <v>40</v>
      </c>
    </row>
    <row r="15" spans="1:5" ht="60">
      <c r="A15" s="90" t="s">
        <v>42</v>
      </c>
      <c r="B15" s="119"/>
      <c r="C15" s="100" t="s">
        <v>44</v>
      </c>
      <c r="D15" s="100" t="s">
        <v>45</v>
      </c>
      <c r="E15" s="100" t="s">
        <v>329</v>
      </c>
    </row>
    <row r="16" spans="1:5">
      <c r="A16" s="90" t="s">
        <v>47</v>
      </c>
      <c r="B16" s="119"/>
      <c r="C16" s="71" t="s">
        <v>48</v>
      </c>
      <c r="D16" s="71" t="s">
        <v>49</v>
      </c>
      <c r="E16" s="71" t="s">
        <v>49</v>
      </c>
    </row>
    <row r="17" spans="1:5">
      <c r="A17" s="90" t="s">
        <v>50</v>
      </c>
      <c r="B17" s="119"/>
      <c r="C17" s="122" t="s">
        <v>52</v>
      </c>
      <c r="D17" s="122" t="s">
        <v>52</v>
      </c>
      <c r="E17" s="122" t="s">
        <v>264</v>
      </c>
    </row>
    <row r="18" spans="1:5">
      <c r="A18" s="90" t="s">
        <v>53</v>
      </c>
      <c r="B18" s="119"/>
      <c r="C18" s="104" t="s">
        <v>54</v>
      </c>
      <c r="D18" s="104" t="s">
        <v>54</v>
      </c>
      <c r="E18" s="104" t="s">
        <v>55</v>
      </c>
    </row>
    <row r="19" spans="1:5" ht="24">
      <c r="A19" s="71" t="s">
        <v>56</v>
      </c>
      <c r="B19" s="69" t="s">
        <v>57</v>
      </c>
      <c r="C19" s="100" t="s">
        <v>58</v>
      </c>
      <c r="D19" s="100" t="s">
        <v>58</v>
      </c>
      <c r="E19" s="100" t="s">
        <v>58</v>
      </c>
    </row>
    <row r="20" spans="1:5" ht="72">
      <c r="A20" s="71" t="s">
        <v>59</v>
      </c>
      <c r="B20" s="100" t="s">
        <v>60</v>
      </c>
      <c r="C20" s="104" t="s">
        <v>46</v>
      </c>
      <c r="D20" s="100" t="s">
        <v>61</v>
      </c>
      <c r="E20" s="100" t="s">
        <v>286</v>
      </c>
    </row>
    <row r="21" spans="1:5" ht="60">
      <c r="A21" s="71" t="s">
        <v>62</v>
      </c>
      <c r="B21" s="119"/>
      <c r="C21" s="104" t="s">
        <v>64</v>
      </c>
      <c r="D21" s="100" t="s">
        <v>65</v>
      </c>
      <c r="E21" s="100" t="s">
        <v>282</v>
      </c>
    </row>
    <row r="22" spans="1:5" ht="24">
      <c r="A22" s="71" t="s">
        <v>66</v>
      </c>
      <c r="B22" s="119"/>
      <c r="C22" s="104" t="s">
        <v>68</v>
      </c>
      <c r="D22" s="104" t="s">
        <v>68</v>
      </c>
      <c r="E22" s="104" t="s">
        <v>292</v>
      </c>
    </row>
    <row r="23" spans="1:5">
      <c r="A23" s="71" t="s">
        <v>69</v>
      </c>
      <c r="B23" s="119">
        <v>1</v>
      </c>
      <c r="C23" s="100" t="s">
        <v>13</v>
      </c>
      <c r="D23" s="100" t="s">
        <v>13</v>
      </c>
      <c r="E23" s="100" t="s">
        <v>13</v>
      </c>
    </row>
    <row r="24" spans="1:5">
      <c r="A24" s="71" t="s">
        <v>70</v>
      </c>
      <c r="B24" s="119"/>
      <c r="C24" s="71" t="s">
        <v>71</v>
      </c>
      <c r="D24" s="71" t="s">
        <v>72</v>
      </c>
      <c r="E24" s="71" t="s">
        <v>72</v>
      </c>
    </row>
    <row r="25" spans="1:5">
      <c r="A25" s="71" t="s">
        <v>73</v>
      </c>
      <c r="B25" s="119"/>
      <c r="C25" s="71" t="s">
        <v>74</v>
      </c>
      <c r="D25" s="71" t="s">
        <v>74</v>
      </c>
      <c r="E25" s="71" t="s">
        <v>74</v>
      </c>
    </row>
    <row r="26" spans="1:5" ht="60" customHeight="1">
      <c r="A26" s="74" t="s">
        <v>75</v>
      </c>
      <c r="B26" s="107" t="s">
        <v>76</v>
      </c>
      <c r="C26" s="105" t="s">
        <v>147</v>
      </c>
      <c r="D26" s="105" t="s">
        <v>147</v>
      </c>
      <c r="E26" s="105" t="s">
        <v>287</v>
      </c>
    </row>
    <row r="27" spans="1:5" ht="71.25" customHeight="1">
      <c r="A27" s="74" t="s">
        <v>80</v>
      </c>
      <c r="B27" s="107" t="s">
        <v>81</v>
      </c>
      <c r="C27" s="69" t="s">
        <v>148</v>
      </c>
      <c r="D27" s="69" t="s">
        <v>148</v>
      </c>
      <c r="E27" s="69" t="s">
        <v>83</v>
      </c>
    </row>
    <row r="28" spans="1:5">
      <c r="A28" s="71" t="s">
        <v>84</v>
      </c>
      <c r="B28" s="119" t="s">
        <v>85</v>
      </c>
      <c r="C28" s="100" t="s">
        <v>13</v>
      </c>
      <c r="D28" s="100" t="s">
        <v>13</v>
      </c>
      <c r="E28" s="100" t="s">
        <v>13</v>
      </c>
    </row>
    <row r="29" spans="1:5">
      <c r="A29" s="71" t="s">
        <v>86</v>
      </c>
      <c r="B29" s="119" t="s">
        <v>87</v>
      </c>
      <c r="C29" s="100" t="s">
        <v>13</v>
      </c>
      <c r="D29" s="100" t="s">
        <v>13</v>
      </c>
      <c r="E29" s="100" t="s">
        <v>13</v>
      </c>
    </row>
    <row r="30" spans="1:5">
      <c r="A30" s="71" t="s">
        <v>88</v>
      </c>
      <c r="B30" s="119"/>
      <c r="C30" s="100" t="s">
        <v>89</v>
      </c>
      <c r="D30" s="100" t="s">
        <v>89</v>
      </c>
      <c r="E30" s="100" t="s">
        <v>89</v>
      </c>
    </row>
    <row r="31" spans="1:5">
      <c r="C31" s="71"/>
      <c r="D31" s="71"/>
      <c r="E31" s="71"/>
    </row>
    <row r="32" spans="1:5" ht="27" customHeight="1">
      <c r="A32" s="96" t="s">
        <v>90</v>
      </c>
      <c r="B32" s="63" t="s">
        <v>91</v>
      </c>
      <c r="C32" s="71"/>
      <c r="D32" s="71"/>
      <c r="E32" s="71"/>
    </row>
    <row r="33" spans="1:5">
      <c r="A33" s="74" t="s">
        <v>92</v>
      </c>
      <c r="B33" s="107" t="s">
        <v>93</v>
      </c>
      <c r="C33" s="108" t="s">
        <v>13</v>
      </c>
      <c r="D33" s="108" t="s">
        <v>13</v>
      </c>
      <c r="E33" s="108" t="s">
        <v>13</v>
      </c>
    </row>
    <row r="34" spans="1:5">
      <c r="A34" s="74" t="s">
        <v>94</v>
      </c>
      <c r="B34" s="107" t="s">
        <v>95</v>
      </c>
      <c r="C34" s="105" t="s">
        <v>96</v>
      </c>
      <c r="D34" s="105" t="s">
        <v>96</v>
      </c>
      <c r="E34" s="105" t="s">
        <v>96</v>
      </c>
    </row>
    <row r="35" spans="1:5">
      <c r="A35" s="74" t="s">
        <v>97</v>
      </c>
      <c r="B35" s="109"/>
      <c r="C35" s="107">
        <v>1</v>
      </c>
      <c r="D35" s="107">
        <v>1</v>
      </c>
      <c r="E35" s="139">
        <v>1</v>
      </c>
    </row>
    <row r="36" spans="1:5" ht="14.25" customHeight="1">
      <c r="A36" s="213" t="s">
        <v>98</v>
      </c>
      <c r="B36" s="202" t="s">
        <v>99</v>
      </c>
      <c r="C36" s="212" t="s">
        <v>13</v>
      </c>
      <c r="D36" s="212" t="s">
        <v>13</v>
      </c>
      <c r="E36" s="166"/>
    </row>
    <row r="37" spans="1:5">
      <c r="A37" s="213"/>
      <c r="B37" s="203"/>
      <c r="C37" s="212"/>
      <c r="D37" s="212"/>
      <c r="E37" s="164" t="s">
        <v>13</v>
      </c>
    </row>
    <row r="38" spans="1:5">
      <c r="A38" s="74" t="s">
        <v>100</v>
      </c>
      <c r="B38" s="108" t="s">
        <v>101</v>
      </c>
      <c r="C38" s="107" t="s">
        <v>13</v>
      </c>
      <c r="D38" s="107" t="s">
        <v>13</v>
      </c>
      <c r="E38" s="140" t="s">
        <v>13</v>
      </c>
    </row>
    <row r="39" spans="1:5" ht="36">
      <c r="A39" s="74" t="s">
        <v>102</v>
      </c>
      <c r="B39" s="107" t="s">
        <v>103</v>
      </c>
      <c r="C39" s="107" t="s">
        <v>103</v>
      </c>
      <c r="D39" s="107" t="s">
        <v>103</v>
      </c>
      <c r="E39" s="140" t="s">
        <v>103</v>
      </c>
    </row>
    <row r="40" spans="1:5" ht="36">
      <c r="A40" s="74" t="s">
        <v>104</v>
      </c>
      <c r="B40" s="107" t="s">
        <v>103</v>
      </c>
      <c r="C40" s="107" t="s">
        <v>103</v>
      </c>
      <c r="D40" s="107" t="s">
        <v>103</v>
      </c>
      <c r="E40" s="140" t="s">
        <v>103</v>
      </c>
    </row>
    <row r="41" spans="1:5" ht="24">
      <c r="A41" s="74" t="s">
        <v>105</v>
      </c>
      <c r="B41" s="107" t="s">
        <v>106</v>
      </c>
      <c r="C41" s="107" t="s">
        <v>13</v>
      </c>
      <c r="D41" s="107" t="s">
        <v>13</v>
      </c>
      <c r="E41" s="140" t="s">
        <v>13</v>
      </c>
    </row>
    <row r="42" spans="1:5" ht="24">
      <c r="A42" s="74" t="s">
        <v>107</v>
      </c>
      <c r="B42" s="107" t="s">
        <v>103</v>
      </c>
      <c r="C42" s="107" t="s">
        <v>103</v>
      </c>
      <c r="D42" s="107" t="s">
        <v>103</v>
      </c>
      <c r="E42" s="140" t="s">
        <v>103</v>
      </c>
    </row>
    <row r="43" spans="1:5" ht="24">
      <c r="A43" s="74" t="s">
        <v>108</v>
      </c>
      <c r="B43" s="107" t="s">
        <v>103</v>
      </c>
      <c r="C43" s="107" t="s">
        <v>103</v>
      </c>
      <c r="D43" s="107" t="s">
        <v>103</v>
      </c>
      <c r="E43" s="140" t="s">
        <v>103</v>
      </c>
    </row>
    <row r="44" spans="1:5">
      <c r="A44" s="94" t="s">
        <v>109</v>
      </c>
    </row>
  </sheetData>
  <customSheetViews>
    <customSheetView guid="{3A76011A-5D7E-44CA-8EBC-D2C75FB686D2}" scale="85">
      <pane xSplit="2" ySplit="3" topLeftCell="V7" activePane="bottomRight" state="frozen"/>
      <selection pane="bottomRight" activeCell="Y22" sqref="Y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pane xSplit="2" ySplit="3" topLeftCell="V25" activePane="bottomRight" state="frozen"/>
      <selection pane="bottomRight" activeCell="W34" sqref="W3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7590F70-5005-492E-AD47-1C13C49F2D83}"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5">
    <mergeCell ref="D36:D37"/>
    <mergeCell ref="C2:D2"/>
    <mergeCell ref="C36:C37"/>
    <mergeCell ref="A36:A37"/>
    <mergeCell ref="B36:B37"/>
  </mergeCells>
  <phoneticPr fontId="9"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dimension ref="A1:K41"/>
  <sheetViews>
    <sheetView zoomScale="85" zoomScaleNormal="85" workbookViewId="0">
      <pane xSplit="2" ySplit="3" topLeftCell="F4" activePane="bottomRight" state="frozen"/>
      <selection pane="topRight" activeCell="C1" sqref="C1"/>
      <selection pane="bottomLeft" activeCell="A4" sqref="A4"/>
      <selection pane="bottomRight" activeCell="H1" sqref="H1:H1048576"/>
    </sheetView>
  </sheetViews>
  <sheetFormatPr defaultColWidth="9.42578125" defaultRowHeight="14.25"/>
  <cols>
    <col min="1" max="1" width="29.42578125" style="58" customWidth="1"/>
    <col min="2" max="2" width="40.5703125" style="58" customWidth="1"/>
    <col min="3" max="3" width="31.42578125" style="95" customWidth="1"/>
    <col min="4" max="11" width="31.42578125" style="59" customWidth="1"/>
    <col min="12" max="16384" width="9.42578125" style="58"/>
  </cols>
  <sheetData>
    <row r="1" spans="1:11">
      <c r="A1" s="96" t="s">
        <v>4</v>
      </c>
      <c r="B1" s="59"/>
    </row>
    <row r="2" spans="1:11" ht="24">
      <c r="A2" s="96" t="s">
        <v>5</v>
      </c>
      <c r="B2" s="63" t="s">
        <v>6</v>
      </c>
      <c r="C2" s="207" t="s">
        <v>0</v>
      </c>
      <c r="D2" s="209"/>
      <c r="E2" s="64" t="s">
        <v>2</v>
      </c>
      <c r="F2" s="65" t="s">
        <v>265</v>
      </c>
      <c r="G2" s="147" t="s">
        <v>336</v>
      </c>
      <c r="H2" s="85"/>
      <c r="I2" s="85"/>
      <c r="J2" s="85"/>
      <c r="K2" s="85"/>
    </row>
    <row r="3" spans="1:11">
      <c r="A3" s="96"/>
      <c r="B3" s="63"/>
      <c r="C3" s="97" t="s">
        <v>7</v>
      </c>
      <c r="D3" s="98" t="s">
        <v>8</v>
      </c>
      <c r="E3" s="112" t="s">
        <v>8</v>
      </c>
      <c r="F3" s="124" t="s">
        <v>8</v>
      </c>
      <c r="G3" s="147" t="s">
        <v>7</v>
      </c>
      <c r="H3" s="85"/>
      <c r="I3" s="85"/>
      <c r="J3" s="85"/>
      <c r="K3" s="85"/>
    </row>
    <row r="4" spans="1:11">
      <c r="A4" s="71" t="s">
        <v>11</v>
      </c>
      <c r="B4" s="99" t="s">
        <v>12</v>
      </c>
      <c r="C4" s="100" t="s">
        <v>13</v>
      </c>
      <c r="D4" s="100" t="s">
        <v>13</v>
      </c>
      <c r="E4" s="113" t="s">
        <v>13</v>
      </c>
      <c r="F4" s="100" t="s">
        <v>13</v>
      </c>
      <c r="G4" s="178" t="s">
        <v>13</v>
      </c>
      <c r="H4" s="71"/>
      <c r="I4" s="71"/>
      <c r="J4" s="71"/>
      <c r="K4" s="71"/>
    </row>
    <row r="5" spans="1:11">
      <c r="A5" s="90" t="s">
        <v>14</v>
      </c>
      <c r="B5" s="99"/>
      <c r="C5" s="100" t="s">
        <v>15</v>
      </c>
      <c r="D5" s="71" t="s">
        <v>16</v>
      </c>
      <c r="E5" s="113" t="s">
        <v>16</v>
      </c>
      <c r="F5" s="71" t="s">
        <v>16</v>
      </c>
      <c r="G5" s="178" t="s">
        <v>15</v>
      </c>
      <c r="H5" s="71"/>
      <c r="I5" s="71"/>
      <c r="J5" s="71"/>
      <c r="K5" s="71"/>
    </row>
    <row r="6" spans="1:11">
      <c r="A6" s="90" t="s">
        <v>17</v>
      </c>
      <c r="B6" s="99" t="s">
        <v>144</v>
      </c>
      <c r="C6" s="100" t="s">
        <v>13</v>
      </c>
      <c r="D6" s="100" t="s">
        <v>13</v>
      </c>
      <c r="E6" s="113" t="s">
        <v>13</v>
      </c>
      <c r="F6" s="100" t="s">
        <v>13</v>
      </c>
      <c r="G6" s="178" t="s">
        <v>13</v>
      </c>
      <c r="H6" s="71"/>
      <c r="I6" s="71"/>
      <c r="J6" s="71"/>
      <c r="K6" s="71"/>
    </row>
    <row r="7" spans="1:11">
      <c r="A7" s="90" t="s">
        <v>18</v>
      </c>
      <c r="B7" s="99" t="s">
        <v>111</v>
      </c>
      <c r="C7" s="100" t="s">
        <v>13</v>
      </c>
      <c r="D7" s="100" t="s">
        <v>13</v>
      </c>
      <c r="E7" s="113" t="s">
        <v>13</v>
      </c>
      <c r="F7" s="100" t="s">
        <v>13</v>
      </c>
      <c r="G7" s="178" t="s">
        <v>13</v>
      </c>
      <c r="H7" s="71"/>
      <c r="I7" s="71"/>
      <c r="J7" s="71"/>
      <c r="K7" s="71"/>
    </row>
    <row r="8" spans="1:11" ht="36">
      <c r="A8" s="71" t="s">
        <v>112</v>
      </c>
      <c r="B8" s="69" t="s">
        <v>21</v>
      </c>
      <c r="C8" s="100" t="s">
        <v>13</v>
      </c>
      <c r="D8" s="100" t="s">
        <v>13</v>
      </c>
      <c r="E8" s="113" t="s">
        <v>13</v>
      </c>
      <c r="F8" s="100" t="s">
        <v>13</v>
      </c>
      <c r="G8" s="178" t="s">
        <v>13</v>
      </c>
      <c r="H8" s="71"/>
      <c r="I8" s="71"/>
      <c r="J8" s="71"/>
      <c r="K8" s="58"/>
    </row>
    <row r="9" spans="1:11" ht="24">
      <c r="A9" s="90" t="s">
        <v>23</v>
      </c>
      <c r="B9" s="69" t="s">
        <v>24</v>
      </c>
      <c r="C9" s="100" t="s">
        <v>25</v>
      </c>
      <c r="D9" s="100" t="s">
        <v>26</v>
      </c>
      <c r="E9" s="114" t="s">
        <v>27</v>
      </c>
      <c r="F9" s="100" t="s">
        <v>266</v>
      </c>
      <c r="G9" s="178" t="s">
        <v>25</v>
      </c>
      <c r="H9" s="71"/>
      <c r="I9" s="71"/>
      <c r="J9" s="71"/>
      <c r="K9" s="71"/>
    </row>
    <row r="10" spans="1:11" ht="60">
      <c r="A10" s="70" t="s">
        <v>28</v>
      </c>
      <c r="B10" s="102" t="s">
        <v>29</v>
      </c>
      <c r="C10" s="100" t="s">
        <v>13</v>
      </c>
      <c r="D10" s="100" t="s">
        <v>13</v>
      </c>
      <c r="E10" s="113" t="s">
        <v>13</v>
      </c>
      <c r="F10" s="100" t="s">
        <v>13</v>
      </c>
      <c r="G10" s="178" t="s">
        <v>13</v>
      </c>
      <c r="H10" s="71"/>
      <c r="I10" s="71"/>
      <c r="J10" s="71"/>
      <c r="K10" s="71"/>
    </row>
    <row r="11" spans="1:11" ht="24">
      <c r="A11" s="90" t="s">
        <v>30</v>
      </c>
      <c r="B11" s="100" t="s">
        <v>31</v>
      </c>
      <c r="C11" s="100" t="s">
        <v>13</v>
      </c>
      <c r="D11" s="100" t="s">
        <v>13</v>
      </c>
      <c r="E11" s="113" t="s">
        <v>13</v>
      </c>
      <c r="F11" s="100" t="s">
        <v>13</v>
      </c>
      <c r="G11" s="178" t="s">
        <v>13</v>
      </c>
      <c r="H11" s="71"/>
      <c r="I11" s="71"/>
      <c r="J11" s="71"/>
      <c r="K11" s="71"/>
    </row>
    <row r="12" spans="1:11" ht="48">
      <c r="A12" s="90" t="s">
        <v>32</v>
      </c>
      <c r="B12" s="99"/>
      <c r="C12" s="100" t="s">
        <v>113</v>
      </c>
      <c r="D12" s="71" t="s">
        <v>34</v>
      </c>
      <c r="E12" s="105" t="s">
        <v>259</v>
      </c>
      <c r="F12" s="174" t="s">
        <v>333</v>
      </c>
      <c r="G12" s="178" t="s">
        <v>113</v>
      </c>
      <c r="H12" s="71"/>
      <c r="I12" s="71"/>
      <c r="J12" s="71"/>
      <c r="K12" s="71"/>
    </row>
    <row r="13" spans="1:11">
      <c r="A13" s="90" t="s">
        <v>36</v>
      </c>
      <c r="B13" s="99"/>
      <c r="C13" s="71" t="s">
        <v>149</v>
      </c>
      <c r="D13" s="71" t="s">
        <v>149</v>
      </c>
      <c r="E13" s="113" t="s">
        <v>115</v>
      </c>
      <c r="F13" s="174" t="s">
        <v>334</v>
      </c>
      <c r="G13" s="177" t="s">
        <v>149</v>
      </c>
      <c r="H13" s="71"/>
      <c r="I13" s="71"/>
      <c r="J13" s="71"/>
      <c r="K13" s="71"/>
    </row>
    <row r="14" spans="1:11">
      <c r="A14" s="90" t="s">
        <v>116</v>
      </c>
      <c r="B14" s="99"/>
      <c r="C14" s="116" t="s">
        <v>117</v>
      </c>
      <c r="D14" s="116" t="s">
        <v>117</v>
      </c>
      <c r="E14" s="113" t="s">
        <v>120</v>
      </c>
      <c r="F14" s="175" t="s">
        <v>118</v>
      </c>
      <c r="G14" s="185" t="s">
        <v>46</v>
      </c>
      <c r="H14" s="71"/>
      <c r="I14" s="71"/>
      <c r="J14" s="71"/>
      <c r="K14" s="71"/>
    </row>
    <row r="15" spans="1:11">
      <c r="A15" s="90" t="s">
        <v>50</v>
      </c>
      <c r="B15" s="99"/>
      <c r="C15" s="116" t="s">
        <v>117</v>
      </c>
      <c r="D15" s="116" t="s">
        <v>117</v>
      </c>
      <c r="E15" s="113" t="s">
        <v>46</v>
      </c>
      <c r="F15" s="116" t="s">
        <v>117</v>
      </c>
      <c r="G15" s="185" t="s">
        <v>46</v>
      </c>
      <c r="H15" s="71"/>
      <c r="I15" s="71"/>
      <c r="J15" s="71"/>
      <c r="K15" s="71"/>
    </row>
    <row r="16" spans="1:11" ht="24">
      <c r="A16" s="90" t="s">
        <v>53</v>
      </c>
      <c r="B16" s="99"/>
      <c r="C16" s="104" t="s">
        <v>150</v>
      </c>
      <c r="D16" s="104" t="s">
        <v>150</v>
      </c>
      <c r="E16" s="113" t="s">
        <v>121</v>
      </c>
      <c r="F16" s="174" t="s">
        <v>335</v>
      </c>
      <c r="G16" s="180" t="s">
        <v>150</v>
      </c>
      <c r="H16" s="71"/>
      <c r="I16" s="71"/>
      <c r="J16" s="71"/>
      <c r="K16" s="71"/>
    </row>
    <row r="17" spans="1:11" ht="24">
      <c r="A17" s="71" t="s">
        <v>56</v>
      </c>
      <c r="B17" s="69" t="s">
        <v>57</v>
      </c>
      <c r="C17" s="100" t="s">
        <v>13</v>
      </c>
      <c r="D17" s="100" t="s">
        <v>13</v>
      </c>
      <c r="E17" s="113" t="s">
        <v>13</v>
      </c>
      <c r="F17" s="100" t="s">
        <v>13</v>
      </c>
      <c r="G17" s="178" t="s">
        <v>13</v>
      </c>
      <c r="H17" s="71"/>
      <c r="I17" s="71"/>
      <c r="J17" s="71"/>
      <c r="K17" s="58"/>
    </row>
    <row r="18" spans="1:11" ht="72">
      <c r="A18" s="90" t="s">
        <v>59</v>
      </c>
      <c r="B18" s="69" t="s">
        <v>60</v>
      </c>
      <c r="C18" s="100" t="s">
        <v>151</v>
      </c>
      <c r="D18" s="100" t="s">
        <v>151</v>
      </c>
      <c r="E18" s="114" t="s">
        <v>126</v>
      </c>
      <c r="F18" s="100" t="s">
        <v>268</v>
      </c>
      <c r="G18" s="178" t="s">
        <v>151</v>
      </c>
      <c r="H18" s="71"/>
      <c r="I18" s="71"/>
      <c r="J18" s="71"/>
      <c r="K18" s="71"/>
    </row>
    <row r="19" spans="1:11" ht="60" customHeight="1">
      <c r="A19" s="74" t="s">
        <v>75</v>
      </c>
      <c r="B19" s="74" t="s">
        <v>76</v>
      </c>
      <c r="C19" s="105" t="s">
        <v>152</v>
      </c>
      <c r="D19" s="105" t="s">
        <v>152</v>
      </c>
      <c r="E19" s="114" t="s">
        <v>153</v>
      </c>
      <c r="F19" s="105" t="s">
        <v>269</v>
      </c>
      <c r="G19" s="182" t="s">
        <v>152</v>
      </c>
      <c r="H19" s="71"/>
      <c r="I19" s="71"/>
      <c r="J19" s="71"/>
      <c r="K19" s="71"/>
    </row>
    <row r="20" spans="1:11" ht="114" customHeight="1">
      <c r="A20" s="74" t="s">
        <v>80</v>
      </c>
      <c r="B20" s="74" t="s">
        <v>81</v>
      </c>
      <c r="C20" s="69" t="s">
        <v>154</v>
      </c>
      <c r="D20" s="69" t="s">
        <v>154</v>
      </c>
      <c r="E20" s="114" t="s">
        <v>155</v>
      </c>
      <c r="F20" s="69" t="s">
        <v>270</v>
      </c>
      <c r="G20" s="181" t="s">
        <v>154</v>
      </c>
      <c r="H20" s="71"/>
      <c r="I20" s="71"/>
      <c r="J20" s="71"/>
      <c r="K20" s="71"/>
    </row>
    <row r="21" spans="1:11" ht="20.25" customHeight="1">
      <c r="A21" s="74" t="s">
        <v>131</v>
      </c>
      <c r="B21" s="107">
        <v>1</v>
      </c>
      <c r="C21" s="100" t="s">
        <v>13</v>
      </c>
      <c r="D21" s="100" t="s">
        <v>13</v>
      </c>
      <c r="E21" s="113" t="s">
        <v>13</v>
      </c>
      <c r="F21" s="100" t="s">
        <v>13</v>
      </c>
      <c r="G21" s="178" t="s">
        <v>13</v>
      </c>
      <c r="H21" s="71"/>
      <c r="I21" s="71"/>
      <c r="J21" s="71"/>
      <c r="K21" s="71"/>
    </row>
    <row r="22" spans="1:11" ht="36" customHeight="1">
      <c r="A22" s="74" t="s">
        <v>132</v>
      </c>
      <c r="B22" s="74"/>
      <c r="C22" s="105" t="s">
        <v>133</v>
      </c>
      <c r="D22" s="105" t="s">
        <v>133</v>
      </c>
      <c r="E22" s="114" t="s">
        <v>133</v>
      </c>
      <c r="F22" s="106" t="s">
        <v>133</v>
      </c>
      <c r="G22" s="182" t="s">
        <v>133</v>
      </c>
      <c r="H22" s="71"/>
      <c r="I22" s="71"/>
      <c r="J22" s="71"/>
      <c r="K22" s="71"/>
    </row>
    <row r="23" spans="1:11">
      <c r="A23" s="90" t="s">
        <v>84</v>
      </c>
      <c r="B23" s="99" t="s">
        <v>85</v>
      </c>
      <c r="C23" s="100" t="s">
        <v>13</v>
      </c>
      <c r="D23" s="100" t="s">
        <v>13</v>
      </c>
      <c r="E23" s="113" t="s">
        <v>13</v>
      </c>
      <c r="F23" s="100" t="s">
        <v>13</v>
      </c>
      <c r="G23" s="178" t="s">
        <v>13</v>
      </c>
      <c r="H23" s="71"/>
      <c r="I23" s="71"/>
      <c r="J23" s="71"/>
      <c r="K23" s="71"/>
    </row>
    <row r="24" spans="1:11">
      <c r="A24" s="90" t="s">
        <v>86</v>
      </c>
      <c r="B24" s="99" t="s">
        <v>87</v>
      </c>
      <c r="C24" s="100" t="s">
        <v>13</v>
      </c>
      <c r="D24" s="100" t="s">
        <v>13</v>
      </c>
      <c r="E24" s="113" t="s">
        <v>13</v>
      </c>
      <c r="F24" s="100" t="s">
        <v>13</v>
      </c>
      <c r="G24" s="178" t="s">
        <v>13</v>
      </c>
      <c r="H24" s="71"/>
      <c r="I24" s="71"/>
      <c r="J24" s="71"/>
      <c r="K24" s="71"/>
    </row>
    <row r="25" spans="1:11">
      <c r="A25" s="71" t="s">
        <v>88</v>
      </c>
      <c r="B25" s="99"/>
      <c r="C25" s="100" t="s">
        <v>89</v>
      </c>
      <c r="D25" s="100" t="s">
        <v>89</v>
      </c>
      <c r="E25" s="113" t="s">
        <v>89</v>
      </c>
      <c r="F25" s="100" t="s">
        <v>89</v>
      </c>
      <c r="G25" s="178" t="s">
        <v>89</v>
      </c>
      <c r="H25" s="71"/>
      <c r="I25" s="71"/>
      <c r="J25" s="71"/>
      <c r="K25" s="71"/>
    </row>
    <row r="26" spans="1:11">
      <c r="A26" s="71" t="s">
        <v>135</v>
      </c>
      <c r="B26" s="99"/>
      <c r="C26" s="105" t="s">
        <v>139</v>
      </c>
      <c r="D26" s="105" t="s">
        <v>139</v>
      </c>
      <c r="E26" s="105" t="s">
        <v>137</v>
      </c>
      <c r="F26" s="105" t="s">
        <v>267</v>
      </c>
      <c r="G26" s="182" t="s">
        <v>139</v>
      </c>
      <c r="H26" s="71"/>
      <c r="I26" s="71"/>
      <c r="J26" s="71"/>
      <c r="K26" s="71"/>
    </row>
    <row r="27" spans="1:11" ht="48">
      <c r="A27" s="71" t="s">
        <v>140</v>
      </c>
      <c r="B27" s="71"/>
      <c r="C27" s="69" t="s">
        <v>141</v>
      </c>
      <c r="D27" s="69" t="s">
        <v>141</v>
      </c>
      <c r="E27" s="113" t="s">
        <v>46</v>
      </c>
      <c r="F27" s="69" t="s">
        <v>267</v>
      </c>
      <c r="G27" s="181" t="s">
        <v>141</v>
      </c>
      <c r="H27" s="71"/>
      <c r="I27" s="71"/>
      <c r="J27" s="71"/>
      <c r="K27" s="71"/>
    </row>
    <row r="28" spans="1:11">
      <c r="A28" s="72"/>
      <c r="B28" s="72"/>
      <c r="C28" s="100"/>
      <c r="D28" s="71"/>
      <c r="E28" s="113"/>
      <c r="F28" s="71"/>
      <c r="G28" s="178"/>
      <c r="H28" s="71"/>
      <c r="I28" s="71"/>
      <c r="J28" s="71"/>
      <c r="K28" s="71"/>
    </row>
    <row r="29" spans="1:11">
      <c r="A29" s="96" t="s">
        <v>90</v>
      </c>
      <c r="B29" s="63" t="s">
        <v>91</v>
      </c>
      <c r="C29" s="100"/>
      <c r="D29" s="71"/>
      <c r="E29" s="113"/>
      <c r="F29" s="71"/>
      <c r="G29" s="178"/>
      <c r="H29" s="71"/>
      <c r="I29" s="71"/>
      <c r="J29" s="71"/>
      <c r="K29" s="71"/>
    </row>
    <row r="30" spans="1:11">
      <c r="A30" s="74" t="s">
        <v>92</v>
      </c>
      <c r="B30" s="107" t="s">
        <v>93</v>
      </c>
      <c r="C30" s="108" t="s">
        <v>13</v>
      </c>
      <c r="D30" s="108" t="s">
        <v>13</v>
      </c>
      <c r="E30" s="113" t="s">
        <v>13</v>
      </c>
      <c r="F30" s="108" t="s">
        <v>13</v>
      </c>
      <c r="G30" s="183" t="s">
        <v>13</v>
      </c>
      <c r="H30" s="71"/>
      <c r="I30" s="71"/>
      <c r="J30" s="71"/>
      <c r="K30" s="71"/>
    </row>
    <row r="31" spans="1:11">
      <c r="A31" s="74" t="s">
        <v>94</v>
      </c>
      <c r="B31" s="107" t="s">
        <v>95</v>
      </c>
      <c r="C31" s="105" t="s">
        <v>96</v>
      </c>
      <c r="D31" s="105" t="s">
        <v>96</v>
      </c>
      <c r="E31" s="113" t="s">
        <v>96</v>
      </c>
      <c r="F31" s="105" t="s">
        <v>96</v>
      </c>
      <c r="G31" s="182" t="s">
        <v>96</v>
      </c>
      <c r="H31" s="71"/>
      <c r="I31" s="71"/>
      <c r="J31" s="71"/>
      <c r="K31" s="71"/>
    </row>
    <row r="32" spans="1:11">
      <c r="A32" s="74" t="s">
        <v>97</v>
      </c>
      <c r="B32" s="109"/>
      <c r="C32" s="107">
        <v>1</v>
      </c>
      <c r="D32" s="107">
        <v>1</v>
      </c>
      <c r="E32" s="120">
        <v>1</v>
      </c>
      <c r="F32" s="140">
        <v>0</v>
      </c>
      <c r="G32" s="184">
        <v>1</v>
      </c>
      <c r="H32" s="71"/>
      <c r="I32" s="71"/>
      <c r="J32" s="71"/>
      <c r="K32" s="71"/>
    </row>
    <row r="33" spans="1:11" ht="14.25" customHeight="1">
      <c r="A33" s="213" t="s">
        <v>98</v>
      </c>
      <c r="B33" s="202" t="s">
        <v>99</v>
      </c>
      <c r="C33" s="212" t="s">
        <v>13</v>
      </c>
      <c r="D33" s="212" t="s">
        <v>13</v>
      </c>
      <c r="E33" s="204" t="s">
        <v>13</v>
      </c>
      <c r="F33" s="140" t="s">
        <v>13</v>
      </c>
      <c r="G33" s="184" t="s">
        <v>13</v>
      </c>
      <c r="H33" s="71"/>
      <c r="I33" s="71"/>
      <c r="J33" s="71"/>
      <c r="K33" s="71"/>
    </row>
    <row r="34" spans="1:11">
      <c r="A34" s="213"/>
      <c r="B34" s="203"/>
      <c r="C34" s="212"/>
      <c r="D34" s="212"/>
      <c r="E34" s="205"/>
      <c r="F34" s="71"/>
      <c r="G34" s="184"/>
      <c r="H34" s="71"/>
      <c r="I34" s="71"/>
      <c r="J34" s="71"/>
      <c r="K34" s="71"/>
    </row>
    <row r="35" spans="1:11">
      <c r="A35" s="74" t="s">
        <v>100</v>
      </c>
      <c r="B35" s="108" t="s">
        <v>101</v>
      </c>
      <c r="C35" s="107" t="s">
        <v>13</v>
      </c>
      <c r="D35" s="107" t="s">
        <v>13</v>
      </c>
      <c r="E35" s="113" t="s">
        <v>13</v>
      </c>
      <c r="F35" s="140" t="s">
        <v>13</v>
      </c>
      <c r="G35" s="184" t="s">
        <v>13</v>
      </c>
      <c r="H35" s="71"/>
      <c r="I35" s="71"/>
      <c r="J35" s="71"/>
      <c r="K35" s="71"/>
    </row>
    <row r="36" spans="1:11" ht="36">
      <c r="A36" s="74" t="s">
        <v>102</v>
      </c>
      <c r="B36" s="107" t="s">
        <v>103</v>
      </c>
      <c r="C36" s="107" t="s">
        <v>103</v>
      </c>
      <c r="D36" s="107" t="s">
        <v>103</v>
      </c>
      <c r="E36" s="113" t="s">
        <v>103</v>
      </c>
      <c r="F36" s="140" t="s">
        <v>103</v>
      </c>
      <c r="G36" s="184" t="s">
        <v>103</v>
      </c>
      <c r="H36" s="71"/>
      <c r="I36" s="71"/>
      <c r="J36" s="71"/>
      <c r="K36" s="71"/>
    </row>
    <row r="37" spans="1:11" ht="36">
      <c r="A37" s="74" t="s">
        <v>104</v>
      </c>
      <c r="B37" s="107" t="s">
        <v>103</v>
      </c>
      <c r="C37" s="107" t="s">
        <v>103</v>
      </c>
      <c r="D37" s="107" t="s">
        <v>103</v>
      </c>
      <c r="E37" s="113" t="s">
        <v>103</v>
      </c>
      <c r="F37" s="140" t="s">
        <v>103</v>
      </c>
      <c r="G37" s="184" t="s">
        <v>103</v>
      </c>
      <c r="H37" s="71"/>
      <c r="I37" s="71"/>
      <c r="J37" s="71"/>
      <c r="K37" s="71"/>
    </row>
    <row r="38" spans="1:11" ht="24">
      <c r="A38" s="74" t="s">
        <v>105</v>
      </c>
      <c r="B38" s="107" t="s">
        <v>106</v>
      </c>
      <c r="C38" s="107" t="s">
        <v>13</v>
      </c>
      <c r="D38" s="107" t="s">
        <v>13</v>
      </c>
      <c r="E38" s="113" t="s">
        <v>13</v>
      </c>
      <c r="F38" s="140" t="s">
        <v>13</v>
      </c>
      <c r="G38" s="184" t="s">
        <v>13</v>
      </c>
      <c r="H38" s="71"/>
      <c r="I38" s="71"/>
      <c r="J38" s="71"/>
      <c r="K38" s="71"/>
    </row>
    <row r="39" spans="1:11" ht="24">
      <c r="A39" s="74" t="s">
        <v>107</v>
      </c>
      <c r="B39" s="107" t="s">
        <v>103</v>
      </c>
      <c r="C39" s="107" t="s">
        <v>103</v>
      </c>
      <c r="D39" s="107" t="s">
        <v>103</v>
      </c>
      <c r="E39" s="113" t="s">
        <v>103</v>
      </c>
      <c r="F39" s="140" t="s">
        <v>103</v>
      </c>
      <c r="G39" s="184" t="s">
        <v>103</v>
      </c>
      <c r="H39" s="71"/>
      <c r="I39" s="71"/>
      <c r="J39" s="71"/>
      <c r="K39" s="71"/>
    </row>
    <row r="40" spans="1:11" ht="24">
      <c r="A40" s="74" t="s">
        <v>108</v>
      </c>
      <c r="B40" s="107" t="s">
        <v>103</v>
      </c>
      <c r="C40" s="107" t="s">
        <v>103</v>
      </c>
      <c r="D40" s="107" t="s">
        <v>103</v>
      </c>
      <c r="E40" s="113" t="s">
        <v>103</v>
      </c>
      <c r="F40" s="140" t="s">
        <v>103</v>
      </c>
      <c r="G40" s="184" t="s">
        <v>103</v>
      </c>
      <c r="H40" s="71"/>
      <c r="I40" s="71"/>
      <c r="J40" s="71"/>
      <c r="K40" s="71"/>
    </row>
    <row r="41" spans="1:11">
      <c r="A41" s="94" t="s">
        <v>109</v>
      </c>
      <c r="B41" s="110"/>
      <c r="D41" s="111"/>
      <c r="F41" s="111"/>
    </row>
  </sheetData>
  <customSheetViews>
    <customSheetView guid="{3A76011A-5D7E-44CA-8EBC-D2C75FB686D2}" scale="85">
      <pane xSplit="2" ySplit="3" topLeftCell="C4" activePane="bottomRight" state="frozen"/>
      <selection pane="bottomRight"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C16" activePane="bottomRight" state="frozen"/>
      <selection pane="bottomRight" activeCell="E19" sqref="E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I4" activePane="bottomRight" state="frozen"/>
      <selection pane="bottomRight" activeCell="E12" sqref="E1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I4" activePane="bottomRight" state="frozen"/>
      <selection pane="bottomRight" activeCell="E12" sqref="E1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7590F70-5005-492E-AD47-1C13C49F2D83}" scale="85">
      <pane xSplit="2" ySplit="3" topLeftCell="M4" activePane="bottomRight" state="frozen"/>
      <selection pane="bottomRight" activeCell="P16" sqref="P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6">
    <mergeCell ref="E33:E34"/>
    <mergeCell ref="C2:D2"/>
    <mergeCell ref="A33:A34"/>
    <mergeCell ref="B33:B34"/>
    <mergeCell ref="C33:C34"/>
    <mergeCell ref="D33:D34"/>
  </mergeCells>
  <phoneticPr fontId="9"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dimension ref="A1:D44"/>
  <sheetViews>
    <sheetView zoomScale="85" zoomScaleNormal="85" workbookViewId="0">
      <pane xSplit="2" ySplit="3" topLeftCell="C4" activePane="bottomRight" state="frozen"/>
      <selection pane="topRight" activeCell="C1" sqref="C1"/>
      <selection pane="bottomLeft" activeCell="A4" sqref="A4"/>
      <selection pane="bottomRight" activeCell="I9" sqref="I9"/>
    </sheetView>
  </sheetViews>
  <sheetFormatPr defaultColWidth="9.42578125" defaultRowHeight="14.25"/>
  <cols>
    <col min="1" max="1" width="29.42578125" style="58" customWidth="1"/>
    <col min="2" max="2" width="44.42578125" style="58" customWidth="1"/>
    <col min="3" max="3" width="31.42578125" style="59" customWidth="1"/>
    <col min="4" max="4" width="31.5703125" style="59" customWidth="1"/>
    <col min="5" max="16384" width="9.42578125" style="58"/>
  </cols>
  <sheetData>
    <row r="1" spans="1:4">
      <c r="A1" s="96" t="s">
        <v>4</v>
      </c>
      <c r="B1" s="59"/>
    </row>
    <row r="2" spans="1:4" ht="24">
      <c r="A2" s="96" t="s">
        <v>5</v>
      </c>
      <c r="B2" s="63" t="s">
        <v>6</v>
      </c>
      <c r="C2" s="198" t="s">
        <v>339</v>
      </c>
      <c r="D2" s="197" t="s">
        <v>256</v>
      </c>
    </row>
    <row r="3" spans="1:4">
      <c r="A3" s="96"/>
      <c r="B3" s="63"/>
      <c r="C3" s="97" t="s">
        <v>9</v>
      </c>
      <c r="D3" s="163" t="s">
        <v>10</v>
      </c>
    </row>
    <row r="4" spans="1:4">
      <c r="A4" s="71" t="s">
        <v>11</v>
      </c>
      <c r="B4" s="99" t="s">
        <v>12</v>
      </c>
      <c r="C4" s="100" t="s">
        <v>13</v>
      </c>
      <c r="D4" s="100" t="s">
        <v>13</v>
      </c>
    </row>
    <row r="5" spans="1:4">
      <c r="A5" s="71" t="s">
        <v>14</v>
      </c>
      <c r="B5" s="99"/>
      <c r="C5" s="100" t="s">
        <v>15</v>
      </c>
      <c r="D5" s="71" t="s">
        <v>16</v>
      </c>
    </row>
    <row r="6" spans="1:4">
      <c r="A6" s="90" t="s">
        <v>17</v>
      </c>
      <c r="B6" s="99"/>
      <c r="C6" s="100" t="s">
        <v>13</v>
      </c>
      <c r="D6" s="71" t="s">
        <v>13</v>
      </c>
    </row>
    <row r="7" spans="1:4">
      <c r="A7" s="90" t="s">
        <v>18</v>
      </c>
      <c r="B7" s="99" t="s">
        <v>19</v>
      </c>
      <c r="C7" s="100" t="s">
        <v>13</v>
      </c>
      <c r="D7" s="100" t="s">
        <v>13</v>
      </c>
    </row>
    <row r="8" spans="1:4" ht="36">
      <c r="A8" s="71" t="s">
        <v>20</v>
      </c>
      <c r="B8" s="69" t="s">
        <v>21</v>
      </c>
      <c r="C8" s="71" t="s">
        <v>22</v>
      </c>
      <c r="D8" s="69" t="s">
        <v>22</v>
      </c>
    </row>
    <row r="9" spans="1:4" ht="24">
      <c r="A9" s="90" t="s">
        <v>23</v>
      </c>
      <c r="B9" s="69" t="s">
        <v>24</v>
      </c>
      <c r="C9" s="100" t="s">
        <v>323</v>
      </c>
      <c r="D9" s="100" t="s">
        <v>323</v>
      </c>
    </row>
    <row r="10" spans="1:4" ht="60">
      <c r="A10" s="70" t="s">
        <v>28</v>
      </c>
      <c r="B10" s="102" t="s">
        <v>29</v>
      </c>
      <c r="C10" s="103">
        <v>0.1</v>
      </c>
      <c r="D10" s="103">
        <v>0.1</v>
      </c>
    </row>
    <row r="11" spans="1:4" ht="24">
      <c r="A11" s="90" t="s">
        <v>30</v>
      </c>
      <c r="B11" s="100" t="s">
        <v>31</v>
      </c>
      <c r="C11" s="100" t="s">
        <v>145</v>
      </c>
      <c r="D11" s="100" t="s">
        <v>13</v>
      </c>
    </row>
    <row r="12" spans="1:4">
      <c r="A12" s="90" t="s">
        <v>32</v>
      </c>
      <c r="B12" s="99"/>
      <c r="C12" s="100" t="s">
        <v>33</v>
      </c>
      <c r="D12" s="100" t="s">
        <v>281</v>
      </c>
    </row>
    <row r="13" spans="1:4">
      <c r="A13" s="90" t="s">
        <v>36</v>
      </c>
      <c r="B13" s="121" t="s">
        <v>38</v>
      </c>
      <c r="C13" s="121" t="s">
        <v>38</v>
      </c>
      <c r="D13" s="122" t="s">
        <v>38</v>
      </c>
    </row>
    <row r="14" spans="1:4">
      <c r="A14" s="90" t="s">
        <v>39</v>
      </c>
      <c r="B14" s="99"/>
      <c r="C14" s="117" t="s">
        <v>40</v>
      </c>
      <c r="D14" s="117" t="s">
        <v>40</v>
      </c>
    </row>
    <row r="15" spans="1:4" ht="36">
      <c r="A15" s="90" t="s">
        <v>42</v>
      </c>
      <c r="B15" s="99"/>
      <c r="C15" s="100" t="s">
        <v>43</v>
      </c>
      <c r="D15" s="100" t="s">
        <v>330</v>
      </c>
    </row>
    <row r="16" spans="1:4">
      <c r="A16" s="90" t="s">
        <v>47</v>
      </c>
      <c r="B16" s="99"/>
      <c r="C16" s="71" t="s">
        <v>48</v>
      </c>
      <c r="D16" s="71" t="s">
        <v>49</v>
      </c>
    </row>
    <row r="17" spans="1:4">
      <c r="A17" s="71" t="s">
        <v>50</v>
      </c>
      <c r="B17" s="99"/>
      <c r="C17" s="122" t="s">
        <v>156</v>
      </c>
      <c r="D17" s="122" t="s">
        <v>285</v>
      </c>
    </row>
    <row r="18" spans="1:4">
      <c r="A18" s="71" t="s">
        <v>53</v>
      </c>
      <c r="B18" s="99"/>
      <c r="C18" s="104" t="s">
        <v>157</v>
      </c>
      <c r="D18" s="104" t="s">
        <v>289</v>
      </c>
    </row>
    <row r="19" spans="1:4" ht="24">
      <c r="A19" s="71" t="s">
        <v>56</v>
      </c>
      <c r="B19" s="69" t="s">
        <v>57</v>
      </c>
      <c r="C19" s="100" t="s">
        <v>58</v>
      </c>
      <c r="D19" s="100" t="s">
        <v>58</v>
      </c>
    </row>
    <row r="20" spans="1:4" ht="72">
      <c r="A20" s="71" t="s">
        <v>59</v>
      </c>
      <c r="B20" s="69" t="s">
        <v>60</v>
      </c>
      <c r="C20" s="117" t="s">
        <v>46</v>
      </c>
      <c r="D20" s="100" t="s">
        <v>290</v>
      </c>
    </row>
    <row r="21" spans="1:4" ht="48">
      <c r="A21" s="71" t="s">
        <v>62</v>
      </c>
      <c r="B21" s="99"/>
      <c r="C21" s="117" t="s">
        <v>63</v>
      </c>
      <c r="D21" s="100" t="s">
        <v>282</v>
      </c>
    </row>
    <row r="22" spans="1:4" ht="24">
      <c r="A22" s="71" t="s">
        <v>66</v>
      </c>
      <c r="B22" s="99"/>
      <c r="C22" s="104" t="s">
        <v>67</v>
      </c>
      <c r="D22" s="104" t="s">
        <v>292</v>
      </c>
    </row>
    <row r="23" spans="1:4">
      <c r="A23" s="71" t="s">
        <v>69</v>
      </c>
      <c r="B23" s="119">
        <v>1</v>
      </c>
      <c r="C23" s="100" t="s">
        <v>13</v>
      </c>
      <c r="D23" s="100" t="s">
        <v>13</v>
      </c>
    </row>
    <row r="24" spans="1:4">
      <c r="A24" s="71" t="s">
        <v>70</v>
      </c>
      <c r="B24" s="99"/>
      <c r="C24" s="71" t="s">
        <v>71</v>
      </c>
      <c r="D24" s="71" t="s">
        <v>72</v>
      </c>
    </row>
    <row r="25" spans="1:4">
      <c r="A25" s="71" t="s">
        <v>73</v>
      </c>
      <c r="B25" s="99"/>
      <c r="C25" s="71" t="s">
        <v>74</v>
      </c>
      <c r="D25" s="71" t="s">
        <v>74</v>
      </c>
    </row>
    <row r="26" spans="1:4" ht="60" customHeight="1">
      <c r="A26" s="74" t="s">
        <v>75</v>
      </c>
      <c r="B26" s="74" t="s">
        <v>76</v>
      </c>
      <c r="C26" s="105" t="s">
        <v>79</v>
      </c>
      <c r="D26" s="105" t="s">
        <v>284</v>
      </c>
    </row>
    <row r="27" spans="1:4" ht="71.25" customHeight="1">
      <c r="A27" s="74" t="s">
        <v>80</v>
      </c>
      <c r="B27" s="74" t="s">
        <v>81</v>
      </c>
      <c r="C27" s="123" t="s">
        <v>158</v>
      </c>
      <c r="D27" s="69" t="s">
        <v>291</v>
      </c>
    </row>
    <row r="28" spans="1:4">
      <c r="A28" s="71" t="s">
        <v>84</v>
      </c>
      <c r="B28" s="99" t="s">
        <v>85</v>
      </c>
      <c r="C28" s="100" t="s">
        <v>13</v>
      </c>
      <c r="D28" s="100" t="s">
        <v>13</v>
      </c>
    </row>
    <row r="29" spans="1:4">
      <c r="A29" s="71" t="s">
        <v>86</v>
      </c>
      <c r="B29" s="99" t="s">
        <v>87</v>
      </c>
      <c r="C29" s="100" t="s">
        <v>13</v>
      </c>
      <c r="D29" s="100" t="s">
        <v>13</v>
      </c>
    </row>
    <row r="30" spans="1:4">
      <c r="A30" s="71" t="s">
        <v>88</v>
      </c>
      <c r="B30" s="99"/>
      <c r="C30" s="100" t="s">
        <v>89</v>
      </c>
      <c r="D30" s="100" t="s">
        <v>89</v>
      </c>
    </row>
    <row r="31" spans="1:4">
      <c r="C31" s="71"/>
      <c r="D31" s="71"/>
    </row>
    <row r="32" spans="1:4" ht="24.75" customHeight="1">
      <c r="A32" s="96" t="s">
        <v>90</v>
      </c>
      <c r="B32" s="63" t="s">
        <v>91</v>
      </c>
      <c r="C32" s="71"/>
      <c r="D32" s="71"/>
    </row>
    <row r="33" spans="1:4">
      <c r="A33" s="74" t="s">
        <v>92</v>
      </c>
      <c r="B33" s="78" t="s">
        <v>93</v>
      </c>
      <c r="C33" s="108" t="s">
        <v>13</v>
      </c>
      <c r="D33" s="108" t="s">
        <v>13</v>
      </c>
    </row>
    <row r="34" spans="1:4">
      <c r="A34" s="74" t="s">
        <v>94</v>
      </c>
      <c r="B34" s="78" t="s">
        <v>159</v>
      </c>
      <c r="C34" s="105" t="s">
        <v>160</v>
      </c>
      <c r="D34" s="105" t="s">
        <v>257</v>
      </c>
    </row>
    <row r="35" spans="1:4">
      <c r="A35" s="74" t="s">
        <v>97</v>
      </c>
      <c r="B35" s="82"/>
      <c r="C35" s="107">
        <v>1</v>
      </c>
      <c r="D35" s="140">
        <v>1</v>
      </c>
    </row>
    <row r="36" spans="1:4">
      <c r="A36" s="213" t="s">
        <v>98</v>
      </c>
      <c r="B36" s="202" t="s">
        <v>99</v>
      </c>
      <c r="C36" s="212" t="s">
        <v>13</v>
      </c>
      <c r="D36" s="165"/>
    </row>
    <row r="37" spans="1:4">
      <c r="A37" s="213"/>
      <c r="B37" s="203"/>
      <c r="C37" s="212"/>
      <c r="D37" s="140" t="s">
        <v>13</v>
      </c>
    </row>
    <row r="38" spans="1:4">
      <c r="A38" s="74" t="s">
        <v>100</v>
      </c>
      <c r="B38" s="108" t="s">
        <v>101</v>
      </c>
      <c r="C38" s="107" t="s">
        <v>13</v>
      </c>
      <c r="D38" s="140" t="s">
        <v>13</v>
      </c>
    </row>
    <row r="39" spans="1:4" ht="36">
      <c r="A39" s="74" t="s">
        <v>102</v>
      </c>
      <c r="B39" s="107" t="s">
        <v>103</v>
      </c>
      <c r="C39" s="107" t="s">
        <v>103</v>
      </c>
      <c r="D39" s="140" t="s">
        <v>103</v>
      </c>
    </row>
    <row r="40" spans="1:4" ht="36">
      <c r="A40" s="74" t="s">
        <v>104</v>
      </c>
      <c r="B40" s="107" t="s">
        <v>103</v>
      </c>
      <c r="C40" s="107" t="s">
        <v>103</v>
      </c>
      <c r="D40" s="140" t="s">
        <v>103</v>
      </c>
    </row>
    <row r="41" spans="1:4" ht="24">
      <c r="A41" s="74" t="s">
        <v>105</v>
      </c>
      <c r="B41" s="107" t="s">
        <v>106</v>
      </c>
      <c r="C41" s="107" t="s">
        <v>13</v>
      </c>
      <c r="D41" s="140" t="s">
        <v>13</v>
      </c>
    </row>
    <row r="42" spans="1:4" ht="24">
      <c r="A42" s="74" t="s">
        <v>107</v>
      </c>
      <c r="B42" s="107" t="s">
        <v>103</v>
      </c>
      <c r="C42" s="107" t="s">
        <v>103</v>
      </c>
      <c r="D42" s="140" t="s">
        <v>103</v>
      </c>
    </row>
    <row r="43" spans="1:4" ht="24">
      <c r="A43" s="74" t="s">
        <v>108</v>
      </c>
      <c r="B43" s="107" t="s">
        <v>103</v>
      </c>
      <c r="C43" s="107" t="s">
        <v>103</v>
      </c>
      <c r="D43" s="140" t="s">
        <v>103</v>
      </c>
    </row>
    <row r="44" spans="1:4">
      <c r="A44" s="94" t="s">
        <v>109</v>
      </c>
      <c r="B44" s="110"/>
    </row>
  </sheetData>
  <customSheetViews>
    <customSheetView guid="{3A76011A-5D7E-44CA-8EBC-D2C75FB686D2}" scale="85">
      <pane xSplit="2" ySplit="3" topLeftCell="S22" activePane="bottomRight" state="frozen"/>
      <selection pane="bottomRight" activeCell="W22" sqref="W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W25" activePane="bottomRight" state="frozen"/>
      <selection pane="bottomRight" activeCell="U30" sqref="U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7590F70-5005-492E-AD47-1C13C49F2D83}"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3">
    <mergeCell ref="A36:A37"/>
    <mergeCell ref="B36:B37"/>
    <mergeCell ref="C36:C37"/>
  </mergeCells>
  <phoneticPr fontId="9"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dimension ref="A1:K41"/>
  <sheetViews>
    <sheetView workbookViewId="0">
      <pane xSplit="2" ySplit="3" topLeftCell="D4" activePane="bottomRight" state="frozen"/>
      <selection pane="topRight" activeCell="C1" sqref="C1"/>
      <selection pane="bottomLeft" activeCell="A4" sqref="A4"/>
      <selection pane="bottomRight" activeCell="C2" sqref="C2:D2"/>
    </sheetView>
  </sheetViews>
  <sheetFormatPr defaultColWidth="9.42578125" defaultRowHeight="14.25"/>
  <cols>
    <col min="1" max="1" width="29.42578125" style="58" customWidth="1"/>
    <col min="2" max="2" width="44.42578125" style="58" customWidth="1"/>
    <col min="3" max="3" width="31.42578125" style="95" customWidth="1"/>
    <col min="4" max="4" width="49.7109375" style="59" customWidth="1"/>
    <col min="5" max="11" width="31.42578125" style="59" customWidth="1"/>
    <col min="12" max="16384" width="9.42578125" style="58"/>
  </cols>
  <sheetData>
    <row r="1" spans="1:11">
      <c r="A1" s="96" t="s">
        <v>4</v>
      </c>
      <c r="B1" s="59"/>
    </row>
    <row r="2" spans="1:11" ht="24">
      <c r="A2" s="96" t="s">
        <v>5</v>
      </c>
      <c r="B2" s="63" t="s">
        <v>6</v>
      </c>
      <c r="C2" s="207" t="s">
        <v>0</v>
      </c>
      <c r="D2" s="209"/>
      <c r="E2" s="85"/>
      <c r="F2" s="85"/>
      <c r="G2" s="85"/>
      <c r="H2" s="85"/>
      <c r="I2" s="85"/>
      <c r="J2" s="85"/>
      <c r="K2" s="85"/>
    </row>
    <row r="3" spans="1:11">
      <c r="A3" s="96"/>
      <c r="B3" s="63"/>
      <c r="C3" s="97" t="s">
        <v>7</v>
      </c>
      <c r="D3" s="97" t="s">
        <v>9</v>
      </c>
      <c r="E3" s="85"/>
      <c r="F3" s="85"/>
      <c r="G3" s="85"/>
      <c r="H3" s="85"/>
      <c r="I3" s="85"/>
      <c r="J3" s="85"/>
      <c r="K3" s="85"/>
    </row>
    <row r="4" spans="1:11">
      <c r="A4" s="71" t="s">
        <v>11</v>
      </c>
      <c r="B4" s="99" t="s">
        <v>12</v>
      </c>
      <c r="C4" s="100" t="s">
        <v>13</v>
      </c>
      <c r="D4" s="101" t="s">
        <v>110</v>
      </c>
      <c r="E4" s="71"/>
      <c r="F4" s="71"/>
      <c r="G4" s="71"/>
      <c r="H4" s="71"/>
      <c r="I4" s="71"/>
      <c r="J4" s="71"/>
      <c r="K4" s="71"/>
    </row>
    <row r="5" spans="1:11">
      <c r="A5" s="90" t="s">
        <v>14</v>
      </c>
      <c r="B5" s="99"/>
      <c r="C5" s="100" t="s">
        <v>15</v>
      </c>
      <c r="D5" s="100" t="s">
        <v>15</v>
      </c>
      <c r="E5" s="71"/>
      <c r="F5" s="71"/>
      <c r="G5" s="71"/>
      <c r="H5" s="71"/>
      <c r="I5" s="71"/>
      <c r="J5" s="71"/>
      <c r="K5" s="71"/>
    </row>
    <row r="6" spans="1:11">
      <c r="A6" s="90" t="s">
        <v>17</v>
      </c>
      <c r="B6" s="99"/>
      <c r="C6" s="100" t="s">
        <v>13</v>
      </c>
      <c r="D6" s="100" t="s">
        <v>13</v>
      </c>
      <c r="E6" s="71"/>
      <c r="F6" s="71"/>
      <c r="G6" s="71"/>
      <c r="H6" s="71"/>
      <c r="I6" s="71"/>
      <c r="J6" s="71"/>
      <c r="K6" s="71"/>
    </row>
    <row r="7" spans="1:11">
      <c r="A7" s="90" t="s">
        <v>18</v>
      </c>
      <c r="B7" s="99" t="s">
        <v>111</v>
      </c>
      <c r="C7" s="100" t="s">
        <v>13</v>
      </c>
      <c r="D7" s="100" t="s">
        <v>13</v>
      </c>
      <c r="E7" s="71"/>
      <c r="F7" s="71"/>
      <c r="G7" s="71"/>
      <c r="H7" s="71"/>
      <c r="I7" s="71"/>
      <c r="J7" s="71"/>
      <c r="K7" s="71"/>
    </row>
    <row r="8" spans="1:11" ht="36">
      <c r="A8" s="71" t="s">
        <v>112</v>
      </c>
      <c r="B8" s="69" t="s">
        <v>21</v>
      </c>
      <c r="C8" s="100" t="s">
        <v>13</v>
      </c>
      <c r="D8" s="71" t="s">
        <v>22</v>
      </c>
      <c r="E8" s="71"/>
      <c r="F8" s="71"/>
      <c r="G8" s="71"/>
      <c r="H8" s="71"/>
      <c r="I8" s="71"/>
      <c r="J8" s="71"/>
      <c r="K8" s="58"/>
    </row>
    <row r="9" spans="1:11" ht="24">
      <c r="A9" s="90" t="s">
        <v>23</v>
      </c>
      <c r="B9" s="69" t="s">
        <v>24</v>
      </c>
      <c r="C9" s="100" t="s">
        <v>25</v>
      </c>
      <c r="D9" s="100" t="s">
        <v>25</v>
      </c>
      <c r="E9" s="71"/>
      <c r="F9" s="71"/>
      <c r="G9" s="71"/>
      <c r="H9" s="71"/>
      <c r="I9" s="71"/>
      <c r="J9" s="71"/>
      <c r="K9" s="71"/>
    </row>
    <row r="10" spans="1:11" ht="60">
      <c r="A10" s="70" t="s">
        <v>28</v>
      </c>
      <c r="B10" s="102" t="s">
        <v>29</v>
      </c>
      <c r="C10" s="100" t="s">
        <v>13</v>
      </c>
      <c r="D10" s="103">
        <v>0.1</v>
      </c>
      <c r="E10" s="71"/>
      <c r="F10" s="71"/>
      <c r="G10" s="71"/>
      <c r="H10" s="71"/>
      <c r="I10" s="71"/>
      <c r="J10" s="71"/>
      <c r="K10" s="71"/>
    </row>
    <row r="11" spans="1:11" ht="24">
      <c r="A11" s="90" t="s">
        <v>30</v>
      </c>
      <c r="B11" s="100" t="s">
        <v>31</v>
      </c>
      <c r="C11" s="100" t="s">
        <v>13</v>
      </c>
      <c r="D11" s="100" t="s">
        <v>13</v>
      </c>
      <c r="E11" s="71"/>
      <c r="F11" s="71"/>
      <c r="G11" s="71"/>
      <c r="H11" s="71"/>
      <c r="I11" s="71"/>
      <c r="J11" s="71"/>
      <c r="K11" s="71"/>
    </row>
    <row r="12" spans="1:11">
      <c r="A12" s="90" t="s">
        <v>32</v>
      </c>
      <c r="B12" s="99"/>
      <c r="C12" s="100" t="s">
        <v>113</v>
      </c>
      <c r="D12" s="100" t="s">
        <v>113</v>
      </c>
      <c r="E12" s="71"/>
      <c r="F12" s="71"/>
      <c r="G12" s="71"/>
      <c r="H12" s="71"/>
      <c r="I12" s="71"/>
      <c r="J12" s="71"/>
      <c r="K12" s="71"/>
    </row>
    <row r="13" spans="1:11">
      <c r="A13" s="90" t="s">
        <v>36</v>
      </c>
      <c r="B13" s="99"/>
      <c r="C13" s="71" t="s">
        <v>115</v>
      </c>
      <c r="D13" s="71" t="s">
        <v>115</v>
      </c>
      <c r="E13" s="71"/>
      <c r="F13" s="71"/>
      <c r="G13" s="71"/>
      <c r="H13" s="71"/>
      <c r="I13" s="71"/>
      <c r="J13" s="71"/>
      <c r="K13" s="71"/>
    </row>
    <row r="14" spans="1:11" ht="24">
      <c r="A14" s="90" t="s">
        <v>116</v>
      </c>
      <c r="B14" s="99"/>
      <c r="C14" s="104" t="s">
        <v>161</v>
      </c>
      <c r="D14" s="104" t="s">
        <v>119</v>
      </c>
      <c r="E14" s="71"/>
      <c r="F14" s="71"/>
      <c r="G14" s="71"/>
      <c r="H14" s="71"/>
      <c r="I14" s="71"/>
      <c r="J14" s="71"/>
      <c r="K14" s="71"/>
    </row>
    <row r="15" spans="1:11">
      <c r="A15" s="90" t="s">
        <v>50</v>
      </c>
      <c r="B15" s="99"/>
      <c r="C15" s="104" t="s">
        <v>46</v>
      </c>
      <c r="D15" s="104" t="s">
        <v>46</v>
      </c>
      <c r="E15" s="71"/>
      <c r="F15" s="71"/>
      <c r="G15" s="71"/>
      <c r="H15" s="71"/>
      <c r="I15" s="71"/>
      <c r="J15" s="71"/>
      <c r="K15" s="71"/>
    </row>
    <row r="16" spans="1:11">
      <c r="A16" s="90" t="s">
        <v>53</v>
      </c>
      <c r="B16" s="99"/>
      <c r="C16" s="104" t="s">
        <v>162</v>
      </c>
      <c r="D16" s="104" t="s">
        <v>163</v>
      </c>
      <c r="E16" s="71"/>
      <c r="F16" s="71"/>
      <c r="G16" s="71"/>
      <c r="H16" s="71"/>
      <c r="I16" s="71"/>
      <c r="J16" s="71"/>
      <c r="K16" s="71"/>
    </row>
    <row r="17" spans="1:11" ht="24">
      <c r="A17" s="71" t="s">
        <v>56</v>
      </c>
      <c r="B17" s="69" t="s">
        <v>57</v>
      </c>
      <c r="C17" s="100" t="s">
        <v>13</v>
      </c>
      <c r="D17" s="100" t="s">
        <v>13</v>
      </c>
      <c r="E17" s="71"/>
      <c r="F17" s="71"/>
      <c r="G17" s="71"/>
      <c r="H17" s="71"/>
      <c r="I17" s="71"/>
      <c r="J17" s="71"/>
      <c r="K17" s="58"/>
    </row>
    <row r="18" spans="1:11" ht="72">
      <c r="A18" s="90" t="s">
        <v>59</v>
      </c>
      <c r="B18" s="69" t="s">
        <v>60</v>
      </c>
      <c r="C18" s="100" t="s">
        <v>164</v>
      </c>
      <c r="D18" s="100" t="s">
        <v>165</v>
      </c>
      <c r="E18" s="71"/>
      <c r="F18" s="71"/>
      <c r="G18" s="71"/>
      <c r="H18" s="71"/>
      <c r="I18" s="71"/>
      <c r="J18" s="71"/>
      <c r="K18" s="71"/>
    </row>
    <row r="19" spans="1:11" ht="60" customHeight="1">
      <c r="A19" s="74" t="s">
        <v>75</v>
      </c>
      <c r="B19" s="74" t="s">
        <v>76</v>
      </c>
      <c r="C19" s="105" t="s">
        <v>127</v>
      </c>
      <c r="D19" s="105" t="s">
        <v>127</v>
      </c>
      <c r="E19" s="71"/>
      <c r="F19" s="71"/>
      <c r="G19" s="71"/>
      <c r="H19" s="71"/>
      <c r="I19" s="71"/>
      <c r="J19" s="71"/>
      <c r="K19" s="71"/>
    </row>
    <row r="20" spans="1:11" ht="71.25" customHeight="1">
      <c r="A20" s="74" t="s">
        <v>80</v>
      </c>
      <c r="B20" s="74" t="s">
        <v>81</v>
      </c>
      <c r="C20" s="69" t="s">
        <v>166</v>
      </c>
      <c r="D20" s="69" t="s">
        <v>128</v>
      </c>
      <c r="E20" s="71"/>
      <c r="F20" s="71"/>
      <c r="G20" s="71"/>
      <c r="H20" s="71"/>
      <c r="I20" s="71"/>
      <c r="J20" s="71"/>
      <c r="K20" s="71"/>
    </row>
    <row r="21" spans="1:11" ht="20.25" customHeight="1">
      <c r="A21" s="74" t="s">
        <v>131</v>
      </c>
      <c r="B21" s="107">
        <v>1</v>
      </c>
      <c r="C21" s="100" t="s">
        <v>13</v>
      </c>
      <c r="D21" s="100" t="s">
        <v>13</v>
      </c>
      <c r="E21" s="71"/>
      <c r="F21" s="71"/>
      <c r="G21" s="71"/>
      <c r="H21" s="71"/>
      <c r="I21" s="71"/>
      <c r="J21" s="71"/>
      <c r="K21" s="71"/>
    </row>
    <row r="22" spans="1:11" ht="30" customHeight="1">
      <c r="A22" s="74" t="s">
        <v>132</v>
      </c>
      <c r="B22" s="74"/>
      <c r="C22" s="105" t="s">
        <v>133</v>
      </c>
      <c r="D22" s="71" t="s">
        <v>74</v>
      </c>
      <c r="E22" s="71"/>
      <c r="F22" s="71"/>
      <c r="G22" s="71"/>
      <c r="H22" s="71"/>
      <c r="I22" s="71"/>
      <c r="J22" s="71"/>
      <c r="K22" s="71"/>
    </row>
    <row r="23" spans="1:11">
      <c r="A23" s="90" t="s">
        <v>84</v>
      </c>
      <c r="B23" s="99" t="s">
        <v>85</v>
      </c>
      <c r="C23" s="100" t="s">
        <v>13</v>
      </c>
      <c r="D23" s="100" t="s">
        <v>13</v>
      </c>
      <c r="E23" s="71"/>
      <c r="F23" s="71"/>
      <c r="G23" s="71"/>
      <c r="H23" s="71"/>
      <c r="I23" s="71"/>
      <c r="J23" s="71"/>
      <c r="K23" s="71"/>
    </row>
    <row r="24" spans="1:11">
      <c r="A24" s="90" t="s">
        <v>86</v>
      </c>
      <c r="B24" s="99" t="s">
        <v>87</v>
      </c>
      <c r="C24" s="100" t="s">
        <v>13</v>
      </c>
      <c r="D24" s="100" t="s">
        <v>13</v>
      </c>
      <c r="E24" s="71"/>
      <c r="F24" s="71"/>
      <c r="G24" s="71"/>
      <c r="H24" s="71"/>
      <c r="I24" s="71"/>
      <c r="J24" s="71"/>
      <c r="K24" s="71"/>
    </row>
    <row r="25" spans="1:11">
      <c r="A25" s="71" t="s">
        <v>88</v>
      </c>
      <c r="B25" s="99"/>
      <c r="C25" s="100" t="s">
        <v>89</v>
      </c>
      <c r="D25" s="100" t="s">
        <v>89</v>
      </c>
      <c r="E25" s="71"/>
      <c r="F25" s="71"/>
      <c r="G25" s="71"/>
      <c r="H25" s="71"/>
      <c r="I25" s="71"/>
      <c r="J25" s="71"/>
      <c r="K25" s="71"/>
    </row>
    <row r="26" spans="1:11">
      <c r="A26" s="71" t="s">
        <v>135</v>
      </c>
      <c r="B26" s="99"/>
      <c r="C26" s="105" t="s">
        <v>136</v>
      </c>
      <c r="D26" s="105" t="s">
        <v>136</v>
      </c>
      <c r="E26" s="71"/>
      <c r="F26" s="71"/>
      <c r="G26" s="71"/>
      <c r="H26" s="71"/>
      <c r="I26" s="71"/>
      <c r="J26" s="71"/>
      <c r="K26" s="71"/>
    </row>
    <row r="27" spans="1:11" ht="48">
      <c r="A27" s="71" t="s">
        <v>140</v>
      </c>
      <c r="B27" s="71"/>
      <c r="C27" s="69" t="s">
        <v>141</v>
      </c>
      <c r="D27" s="69" t="s">
        <v>142</v>
      </c>
      <c r="E27" s="71"/>
      <c r="F27" s="71"/>
      <c r="G27" s="71"/>
      <c r="H27" s="71"/>
      <c r="I27" s="71"/>
      <c r="J27" s="71"/>
      <c r="K27" s="71"/>
    </row>
    <row r="28" spans="1:11">
      <c r="C28" s="100"/>
      <c r="D28" s="71"/>
      <c r="E28" s="71"/>
      <c r="F28" s="71"/>
      <c r="G28" s="71"/>
      <c r="H28" s="71"/>
      <c r="I28" s="71"/>
      <c r="J28" s="71"/>
      <c r="K28" s="71"/>
    </row>
    <row r="29" spans="1:11">
      <c r="A29" s="96" t="s">
        <v>90</v>
      </c>
      <c r="B29" s="63" t="s">
        <v>91</v>
      </c>
      <c r="C29" s="105"/>
      <c r="D29" s="71"/>
      <c r="E29" s="71"/>
      <c r="F29" s="71"/>
      <c r="G29" s="71"/>
      <c r="H29" s="71"/>
      <c r="I29" s="71"/>
      <c r="J29" s="71"/>
      <c r="K29" s="71"/>
    </row>
    <row r="30" spans="1:11">
      <c r="A30" s="74" t="s">
        <v>92</v>
      </c>
      <c r="B30" s="78" t="s">
        <v>93</v>
      </c>
      <c r="C30" s="108" t="s">
        <v>13</v>
      </c>
      <c r="D30" s="108" t="s">
        <v>13</v>
      </c>
      <c r="E30" s="71"/>
      <c r="F30" s="71"/>
      <c r="G30" s="71"/>
      <c r="H30" s="71"/>
      <c r="I30" s="71"/>
      <c r="J30" s="71"/>
      <c r="K30" s="71"/>
    </row>
    <row r="31" spans="1:11">
      <c r="A31" s="74" t="s">
        <v>94</v>
      </c>
      <c r="B31" s="78" t="s">
        <v>159</v>
      </c>
      <c r="C31" s="105" t="s">
        <v>160</v>
      </c>
      <c r="D31" s="105" t="s">
        <v>160</v>
      </c>
      <c r="E31" s="71"/>
      <c r="F31" s="71"/>
      <c r="G31" s="71"/>
      <c r="H31" s="71"/>
      <c r="I31" s="71"/>
      <c r="J31" s="71"/>
      <c r="K31" s="71"/>
    </row>
    <row r="32" spans="1:11">
      <c r="A32" s="74" t="s">
        <v>97</v>
      </c>
      <c r="B32" s="109"/>
      <c r="C32" s="107">
        <v>1</v>
      </c>
      <c r="D32" s="107">
        <v>1</v>
      </c>
      <c r="E32" s="71"/>
      <c r="F32" s="71"/>
      <c r="G32" s="71"/>
      <c r="H32" s="71"/>
      <c r="I32" s="71"/>
      <c r="J32" s="71"/>
      <c r="K32" s="71"/>
    </row>
    <row r="33" spans="1:11" ht="14.25" customHeight="1">
      <c r="A33" s="213" t="s">
        <v>98</v>
      </c>
      <c r="B33" s="202" t="s">
        <v>99</v>
      </c>
      <c r="C33" s="212" t="s">
        <v>13</v>
      </c>
      <c r="D33" s="212" t="s">
        <v>13</v>
      </c>
      <c r="E33" s="71"/>
      <c r="F33" s="71"/>
      <c r="G33" s="71"/>
      <c r="H33" s="71"/>
      <c r="I33" s="71"/>
      <c r="J33" s="71"/>
      <c r="K33" s="71"/>
    </row>
    <row r="34" spans="1:11">
      <c r="A34" s="213"/>
      <c r="B34" s="203"/>
      <c r="C34" s="212"/>
      <c r="D34" s="212"/>
      <c r="E34" s="71"/>
      <c r="F34" s="71"/>
      <c r="G34" s="71"/>
      <c r="H34" s="71"/>
      <c r="I34" s="71"/>
      <c r="J34" s="71"/>
      <c r="K34" s="71"/>
    </row>
    <row r="35" spans="1:11">
      <c r="A35" s="74" t="s">
        <v>100</v>
      </c>
      <c r="B35" s="108" t="s">
        <v>101</v>
      </c>
      <c r="C35" s="107" t="s">
        <v>13</v>
      </c>
      <c r="D35" s="107" t="s">
        <v>13</v>
      </c>
      <c r="E35" s="71"/>
      <c r="F35" s="71"/>
      <c r="G35" s="71"/>
      <c r="H35" s="71"/>
      <c r="I35" s="71"/>
      <c r="J35" s="71"/>
      <c r="K35" s="71"/>
    </row>
    <row r="36" spans="1:11" ht="36">
      <c r="A36" s="74" t="s">
        <v>102</v>
      </c>
      <c r="B36" s="107" t="s">
        <v>103</v>
      </c>
      <c r="C36" s="107" t="s">
        <v>103</v>
      </c>
      <c r="D36" s="107" t="s">
        <v>103</v>
      </c>
      <c r="E36" s="71"/>
      <c r="F36" s="71"/>
      <c r="G36" s="71"/>
      <c r="H36" s="71"/>
      <c r="I36" s="71"/>
      <c r="J36" s="71"/>
      <c r="K36" s="71"/>
    </row>
    <row r="37" spans="1:11" ht="36">
      <c r="A37" s="74" t="s">
        <v>104</v>
      </c>
      <c r="B37" s="107" t="s">
        <v>103</v>
      </c>
      <c r="C37" s="107" t="s">
        <v>103</v>
      </c>
      <c r="D37" s="107" t="s">
        <v>103</v>
      </c>
      <c r="E37" s="71"/>
      <c r="F37" s="71"/>
      <c r="G37" s="71"/>
      <c r="H37" s="71"/>
      <c r="I37" s="71"/>
      <c r="J37" s="71"/>
      <c r="K37" s="71"/>
    </row>
    <row r="38" spans="1:11" ht="24">
      <c r="A38" s="74" t="s">
        <v>105</v>
      </c>
      <c r="B38" s="107" t="s">
        <v>106</v>
      </c>
      <c r="C38" s="107" t="s">
        <v>13</v>
      </c>
      <c r="D38" s="107" t="s">
        <v>13</v>
      </c>
      <c r="E38" s="71"/>
      <c r="F38" s="71"/>
      <c r="G38" s="71"/>
      <c r="H38" s="71"/>
      <c r="I38" s="71"/>
      <c r="J38" s="71"/>
      <c r="K38" s="71"/>
    </row>
    <row r="39" spans="1:11" ht="24">
      <c r="A39" s="74" t="s">
        <v>107</v>
      </c>
      <c r="B39" s="107" t="s">
        <v>103</v>
      </c>
      <c r="C39" s="107" t="s">
        <v>103</v>
      </c>
      <c r="D39" s="107" t="s">
        <v>103</v>
      </c>
      <c r="E39" s="71"/>
      <c r="F39" s="71"/>
      <c r="G39" s="71"/>
      <c r="H39" s="71"/>
      <c r="I39" s="71"/>
      <c r="J39" s="71"/>
      <c r="K39" s="71"/>
    </row>
    <row r="40" spans="1:11" ht="24">
      <c r="A40" s="74" t="s">
        <v>108</v>
      </c>
      <c r="B40" s="107" t="s">
        <v>103</v>
      </c>
      <c r="C40" s="107" t="s">
        <v>103</v>
      </c>
      <c r="D40" s="107" t="s">
        <v>103</v>
      </c>
      <c r="E40" s="71"/>
      <c r="F40" s="71"/>
      <c r="G40" s="71"/>
      <c r="H40" s="71"/>
      <c r="I40" s="71"/>
      <c r="J40" s="71"/>
      <c r="K40" s="71"/>
    </row>
    <row r="41" spans="1:11">
      <c r="A41" s="94" t="s">
        <v>109</v>
      </c>
      <c r="B41" s="110"/>
      <c r="D41" s="111"/>
    </row>
  </sheetData>
  <customSheetViews>
    <customSheetView guid="{3A76011A-5D7E-44CA-8EBC-D2C75FB686D2}">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L19" activePane="bottomRight" state="frozen"/>
      <selection pane="bottomRight" activeCell="O25" sqref="O2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7590F70-5005-492E-AD47-1C13C49F2D83}">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5">
    <mergeCell ref="C2:D2"/>
    <mergeCell ref="A33:A34"/>
    <mergeCell ref="B33:B34"/>
    <mergeCell ref="C33:C34"/>
    <mergeCell ref="D33:D34"/>
  </mergeCells>
  <phoneticPr fontId="9" type="noConversion"/>
  <conditionalFormatting sqref="A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dimension ref="A1:G59"/>
  <sheetViews>
    <sheetView topLeftCell="E1" zoomScale="85" zoomScaleNormal="85" workbookViewId="0">
      <selection activeCell="H1" sqref="H1:H1048576"/>
    </sheetView>
  </sheetViews>
  <sheetFormatPr defaultColWidth="9.42578125" defaultRowHeight="14.25"/>
  <cols>
    <col min="1" max="1" width="9.42578125" style="58"/>
    <col min="2" max="2" width="29.42578125" style="58" customWidth="1"/>
    <col min="3" max="3" width="43" style="58" customWidth="1"/>
    <col min="4" max="6" width="31.42578125" style="59" customWidth="1"/>
    <col min="7" max="7" width="31.5703125" style="59" customWidth="1"/>
    <col min="8" max="16384" width="9.42578125" style="58"/>
  </cols>
  <sheetData>
    <row r="1" spans="1:7" ht="45">
      <c r="A1" s="224" t="s">
        <v>4</v>
      </c>
      <c r="B1" s="225"/>
      <c r="C1" s="62" t="s">
        <v>167</v>
      </c>
    </row>
    <row r="2" spans="1:7" ht="14.25" customHeight="1">
      <c r="A2" s="86" t="s">
        <v>168</v>
      </c>
      <c r="B2" s="87"/>
      <c r="C2" s="216" t="s">
        <v>6</v>
      </c>
      <c r="D2" s="199" t="s">
        <v>339</v>
      </c>
      <c r="E2" s="219" t="s">
        <v>340</v>
      </c>
      <c r="F2" s="206"/>
      <c r="G2" s="65" t="s">
        <v>3</v>
      </c>
    </row>
    <row r="3" spans="1:7">
      <c r="A3" s="60"/>
      <c r="B3" s="61"/>
      <c r="C3" s="217"/>
      <c r="D3" s="65" t="s">
        <v>9</v>
      </c>
      <c r="E3" s="65" t="s">
        <v>9</v>
      </c>
      <c r="F3" s="65" t="s">
        <v>10</v>
      </c>
      <c r="G3" s="65" t="s">
        <v>16</v>
      </c>
    </row>
    <row r="4" spans="1:7" ht="24">
      <c r="A4" s="220" t="s">
        <v>169</v>
      </c>
      <c r="B4" s="88" t="s">
        <v>170</v>
      </c>
      <c r="D4" s="69" t="s">
        <v>171</v>
      </c>
      <c r="E4" s="69" t="s">
        <v>172</v>
      </c>
      <c r="F4" s="69" t="s">
        <v>171</v>
      </c>
      <c r="G4" s="69" t="s">
        <v>171</v>
      </c>
    </row>
    <row r="5" spans="1:7">
      <c r="A5" s="221"/>
      <c r="B5" s="88" t="s">
        <v>173</v>
      </c>
      <c r="D5" s="90" t="s">
        <v>46</v>
      </c>
      <c r="E5" s="90" t="s">
        <v>46</v>
      </c>
      <c r="F5" s="90" t="s">
        <v>46</v>
      </c>
      <c r="G5" s="89" t="s">
        <v>174</v>
      </c>
    </row>
    <row r="6" spans="1:7" ht="108">
      <c r="A6" s="221"/>
      <c r="B6" s="67" t="s">
        <v>175</v>
      </c>
      <c r="C6" s="70"/>
      <c r="D6" s="70" t="s">
        <v>176</v>
      </c>
      <c r="E6" s="70" t="s">
        <v>177</v>
      </c>
      <c r="F6" s="92" t="s">
        <v>178</v>
      </c>
      <c r="G6" s="69" t="s">
        <v>179</v>
      </c>
    </row>
    <row r="7" spans="1:7" ht="24">
      <c r="A7" s="221"/>
      <c r="B7" s="67" t="s">
        <v>180</v>
      </c>
      <c r="C7" s="70"/>
      <c r="D7" s="70" t="s">
        <v>181</v>
      </c>
      <c r="E7" s="90" t="s">
        <v>46</v>
      </c>
      <c r="F7" s="90" t="s">
        <v>46</v>
      </c>
      <c r="G7" s="70" t="s">
        <v>181</v>
      </c>
    </row>
    <row r="8" spans="1:7" ht="36">
      <c r="A8" s="221"/>
      <c r="B8" s="67" t="s">
        <v>182</v>
      </c>
      <c r="C8" s="70"/>
      <c r="D8" s="71" t="s">
        <v>183</v>
      </c>
      <c r="E8" s="71" t="s">
        <v>184</v>
      </c>
      <c r="F8" s="71" t="s">
        <v>184</v>
      </c>
      <c r="G8" s="70" t="s">
        <v>185</v>
      </c>
    </row>
    <row r="9" spans="1:7" ht="48">
      <c r="A9" s="221"/>
      <c r="B9" s="67" t="s">
        <v>186</v>
      </c>
      <c r="C9" s="70"/>
      <c r="D9" s="90" t="s">
        <v>46</v>
      </c>
      <c r="E9" s="90" t="s">
        <v>46</v>
      </c>
      <c r="F9" s="90" t="s">
        <v>46</v>
      </c>
      <c r="G9" s="70" t="s">
        <v>187</v>
      </c>
    </row>
    <row r="10" spans="1:7">
      <c r="A10" s="221"/>
      <c r="B10" s="67" t="s">
        <v>188</v>
      </c>
      <c r="C10" s="70"/>
      <c r="D10" s="90" t="s">
        <v>46</v>
      </c>
      <c r="E10" s="90" t="s">
        <v>46</v>
      </c>
      <c r="F10" s="90" t="s">
        <v>46</v>
      </c>
      <c r="G10" s="90" t="s">
        <v>171</v>
      </c>
    </row>
    <row r="11" spans="1:7">
      <c r="A11" s="221"/>
      <c r="B11" s="67" t="s">
        <v>189</v>
      </c>
      <c r="C11" s="70"/>
      <c r="D11" s="71" t="s">
        <v>190</v>
      </c>
      <c r="E11" s="71" t="s">
        <v>190</v>
      </c>
      <c r="F11" s="71" t="s">
        <v>190</v>
      </c>
      <c r="G11" s="90" t="s">
        <v>46</v>
      </c>
    </row>
    <row r="12" spans="1:7">
      <c r="A12" s="221"/>
      <c r="B12" s="67" t="s">
        <v>191</v>
      </c>
      <c r="C12" s="70"/>
      <c r="D12" s="71" t="s">
        <v>192</v>
      </c>
      <c r="E12" s="71" t="s">
        <v>190</v>
      </c>
      <c r="F12" s="71" t="s">
        <v>190</v>
      </c>
      <c r="G12" s="90" t="s">
        <v>46</v>
      </c>
    </row>
    <row r="13" spans="1:7">
      <c r="A13" s="221"/>
      <c r="B13" s="67" t="s">
        <v>193</v>
      </c>
      <c r="C13" s="70"/>
      <c r="D13" s="71" t="s">
        <v>194</v>
      </c>
      <c r="E13" s="71" t="s">
        <v>195</v>
      </c>
      <c r="F13" s="71" t="s">
        <v>195</v>
      </c>
      <c r="G13" s="90" t="s">
        <v>46</v>
      </c>
    </row>
    <row r="14" spans="1:7" ht="24.75" customHeight="1">
      <c r="A14" s="222"/>
      <c r="B14" s="67" t="s">
        <v>196</v>
      </c>
      <c r="C14" s="70"/>
      <c r="D14" s="71" t="s">
        <v>197</v>
      </c>
      <c r="E14" s="71" t="s">
        <v>197</v>
      </c>
      <c r="F14" s="71" t="s">
        <v>198</v>
      </c>
      <c r="G14" s="90" t="s">
        <v>46</v>
      </c>
    </row>
    <row r="15" spans="1:7">
      <c r="A15" s="72"/>
      <c r="B15" s="76"/>
      <c r="C15" s="76"/>
      <c r="D15" s="71"/>
      <c r="E15" s="71"/>
      <c r="F15" s="71"/>
      <c r="G15" s="90" t="s">
        <v>46</v>
      </c>
    </row>
    <row r="16" spans="1:7">
      <c r="A16" s="72"/>
      <c r="B16" s="77"/>
      <c r="C16" s="78"/>
      <c r="D16" s="71"/>
      <c r="E16" s="71"/>
      <c r="F16" s="71"/>
      <c r="G16" s="90" t="s">
        <v>46</v>
      </c>
    </row>
    <row r="17" spans="1:7">
      <c r="A17" s="72"/>
      <c r="B17" s="79"/>
      <c r="C17" s="78"/>
      <c r="D17" s="71"/>
      <c r="E17" s="71"/>
      <c r="F17" s="71"/>
      <c r="G17" s="90" t="s">
        <v>46</v>
      </c>
    </row>
    <row r="18" spans="1:7">
      <c r="A18" s="72"/>
      <c r="B18" s="79"/>
      <c r="C18" s="78"/>
      <c r="D18" s="71"/>
      <c r="E18" s="71"/>
      <c r="F18" s="71"/>
      <c r="G18" s="90" t="s">
        <v>46</v>
      </c>
    </row>
    <row r="19" spans="1:7">
      <c r="A19" s="72"/>
      <c r="B19" s="79"/>
      <c r="C19" s="78"/>
      <c r="D19" s="71"/>
      <c r="E19" s="71"/>
      <c r="F19" s="71"/>
      <c r="G19" s="90" t="s">
        <v>46</v>
      </c>
    </row>
    <row r="20" spans="1:7">
      <c r="A20" s="72"/>
      <c r="B20" s="79"/>
      <c r="C20" s="78"/>
      <c r="D20" s="71"/>
      <c r="E20" s="71"/>
      <c r="F20" s="71"/>
      <c r="G20" s="71"/>
    </row>
    <row r="21" spans="1:7">
      <c r="A21" s="72"/>
      <c r="B21" s="79"/>
      <c r="C21" s="81"/>
      <c r="D21" s="71"/>
      <c r="E21" s="71"/>
      <c r="F21" s="71"/>
      <c r="G21" s="71"/>
    </row>
    <row r="22" spans="1:7">
      <c r="A22" s="72"/>
      <c r="B22" s="73"/>
      <c r="C22" s="78"/>
      <c r="D22" s="71"/>
      <c r="E22" s="71"/>
      <c r="F22" s="71"/>
      <c r="G22" s="71"/>
    </row>
    <row r="23" spans="1:7">
      <c r="A23" s="72"/>
      <c r="B23" s="223"/>
      <c r="C23" s="78"/>
      <c r="D23" s="71"/>
      <c r="E23" s="71"/>
      <c r="F23" s="71"/>
      <c r="G23" s="71"/>
    </row>
    <row r="24" spans="1:7">
      <c r="A24" s="72"/>
      <c r="B24" s="223"/>
      <c r="C24" s="78"/>
      <c r="D24" s="71"/>
      <c r="E24" s="71"/>
      <c r="F24" s="71"/>
      <c r="G24" s="71"/>
    </row>
    <row r="25" spans="1:7">
      <c r="A25" s="72"/>
      <c r="B25" s="79"/>
      <c r="C25" s="78"/>
      <c r="D25" s="71"/>
      <c r="E25" s="71"/>
      <c r="F25" s="71"/>
      <c r="G25" s="71"/>
    </row>
    <row r="26" spans="1:7">
      <c r="B26" s="80"/>
      <c r="C26" s="82"/>
      <c r="D26" s="71"/>
      <c r="E26" s="71"/>
      <c r="F26" s="71"/>
      <c r="G26" s="71"/>
    </row>
    <row r="27" spans="1:7">
      <c r="B27" s="80"/>
      <c r="C27" s="78"/>
      <c r="D27" s="71"/>
      <c r="E27" s="71"/>
      <c r="F27" s="71"/>
      <c r="G27" s="71"/>
    </row>
    <row r="28" spans="1:7">
      <c r="B28" s="80"/>
      <c r="C28" s="78"/>
      <c r="D28" s="71"/>
      <c r="E28" s="71"/>
      <c r="F28" s="71"/>
      <c r="G28" s="71"/>
    </row>
    <row r="29" spans="1:7">
      <c r="B29" s="214"/>
      <c r="C29" s="218"/>
      <c r="D29" s="71"/>
      <c r="E29" s="71"/>
      <c r="F29" s="71"/>
      <c r="G29" s="71"/>
    </row>
    <row r="30" spans="1:7">
      <c r="B30" s="214"/>
      <c r="C30" s="218"/>
      <c r="D30" s="71"/>
      <c r="E30" s="71"/>
      <c r="F30" s="71"/>
      <c r="G30" s="71"/>
    </row>
    <row r="31" spans="1:7">
      <c r="B31" s="80"/>
      <c r="C31" s="78"/>
      <c r="D31" s="71"/>
      <c r="E31" s="71"/>
      <c r="F31" s="71"/>
      <c r="G31" s="71"/>
    </row>
    <row r="32" spans="1:7">
      <c r="B32" s="80"/>
      <c r="C32" s="78"/>
      <c r="D32" s="71"/>
      <c r="E32" s="71"/>
      <c r="F32" s="71"/>
      <c r="G32" s="71"/>
    </row>
    <row r="33" spans="2:7">
      <c r="B33" s="80"/>
      <c r="C33" s="78"/>
      <c r="D33" s="71"/>
      <c r="E33" s="71"/>
      <c r="F33" s="71"/>
      <c r="G33" s="71"/>
    </row>
    <row r="34" spans="2:7">
      <c r="B34" s="80"/>
      <c r="C34" s="83"/>
      <c r="D34" s="71"/>
      <c r="E34" s="71"/>
      <c r="F34" s="71"/>
      <c r="G34" s="71"/>
    </row>
    <row r="35" spans="2:7">
      <c r="B35" s="80"/>
      <c r="C35" s="81"/>
      <c r="D35" s="71"/>
      <c r="E35" s="71"/>
      <c r="F35" s="71"/>
      <c r="G35" s="71"/>
    </row>
    <row r="36" spans="2:7">
      <c r="B36" s="80"/>
      <c r="C36" s="84"/>
      <c r="D36" s="71"/>
      <c r="E36" s="71"/>
      <c r="F36" s="71"/>
      <c r="G36" s="71"/>
    </row>
    <row r="37" spans="2:7">
      <c r="B37" s="80"/>
      <c r="C37" s="82"/>
      <c r="D37" s="71"/>
      <c r="E37" s="71"/>
      <c r="F37" s="71"/>
      <c r="G37" s="71"/>
    </row>
    <row r="38" spans="2:7">
      <c r="B38" s="80"/>
      <c r="C38" s="78"/>
      <c r="D38" s="71"/>
      <c r="E38" s="71"/>
      <c r="F38" s="71"/>
      <c r="G38" s="71"/>
    </row>
    <row r="39" spans="2:7">
      <c r="B39" s="214"/>
      <c r="C39" s="78"/>
      <c r="D39" s="71"/>
      <c r="E39" s="71"/>
      <c r="F39" s="71"/>
      <c r="G39" s="71"/>
    </row>
    <row r="40" spans="2:7">
      <c r="B40" s="214"/>
      <c r="C40" s="78"/>
      <c r="D40" s="71"/>
      <c r="E40" s="71"/>
      <c r="F40" s="71"/>
      <c r="G40" s="71"/>
    </row>
    <row r="41" spans="2:7">
      <c r="B41" s="214"/>
      <c r="C41" s="78"/>
      <c r="D41" s="71"/>
      <c r="E41" s="71"/>
      <c r="F41" s="71"/>
      <c r="G41" s="71"/>
    </row>
    <row r="42" spans="2:7">
      <c r="B42" s="214"/>
      <c r="C42" s="78"/>
      <c r="D42" s="71"/>
      <c r="E42" s="71"/>
      <c r="F42" s="71"/>
      <c r="G42" s="71"/>
    </row>
    <row r="43" spans="2:7">
      <c r="B43" s="215"/>
      <c r="C43" s="218"/>
      <c r="D43" s="71"/>
      <c r="E43" s="71"/>
      <c r="F43" s="71"/>
      <c r="G43" s="71"/>
    </row>
    <row r="44" spans="2:7">
      <c r="B44" s="215"/>
      <c r="C44" s="218"/>
      <c r="D44" s="71"/>
      <c r="E44" s="71"/>
      <c r="F44" s="71"/>
      <c r="G44" s="71"/>
    </row>
    <row r="45" spans="2:7">
      <c r="B45" s="74"/>
      <c r="C45" s="78"/>
      <c r="D45" s="71"/>
      <c r="E45" s="71"/>
      <c r="F45" s="71"/>
      <c r="G45" s="71"/>
    </row>
    <row r="46" spans="2:7">
      <c r="B46" s="74"/>
      <c r="C46" s="78"/>
      <c r="D46" s="71"/>
      <c r="E46" s="71"/>
      <c r="F46" s="71"/>
      <c r="G46" s="71"/>
    </row>
    <row r="47" spans="2:7">
      <c r="B47" s="74"/>
      <c r="C47" s="78"/>
      <c r="D47" s="71"/>
      <c r="E47" s="71"/>
      <c r="F47" s="71"/>
      <c r="G47" s="71"/>
    </row>
    <row r="48" spans="2:7">
      <c r="B48" s="74"/>
      <c r="C48" s="82"/>
      <c r="D48" s="71"/>
      <c r="E48" s="71"/>
      <c r="F48" s="71"/>
      <c r="G48" s="71"/>
    </row>
    <row r="49" spans="2:7" ht="14.25" customHeight="1">
      <c r="B49" s="213"/>
      <c r="C49" s="218"/>
      <c r="D49" s="71"/>
      <c r="E49" s="71"/>
      <c r="F49" s="71"/>
      <c r="G49" s="71"/>
    </row>
    <row r="50" spans="2:7">
      <c r="B50" s="213"/>
      <c r="C50" s="218"/>
      <c r="D50" s="71"/>
      <c r="E50" s="71"/>
      <c r="F50" s="71"/>
      <c r="G50" s="71"/>
    </row>
    <row r="51" spans="2:7">
      <c r="B51" s="74"/>
      <c r="C51" s="78"/>
      <c r="D51" s="71"/>
      <c r="E51" s="71"/>
      <c r="F51" s="71"/>
      <c r="G51" s="71"/>
    </row>
    <row r="52" spans="2:7">
      <c r="B52" s="74"/>
      <c r="C52" s="78"/>
      <c r="D52" s="71"/>
      <c r="E52" s="71"/>
      <c r="F52" s="71"/>
      <c r="G52" s="71"/>
    </row>
    <row r="53" spans="2:7">
      <c r="B53" s="74"/>
      <c r="C53" s="78"/>
      <c r="D53" s="71"/>
      <c r="E53" s="71"/>
      <c r="F53" s="71"/>
      <c r="G53" s="71"/>
    </row>
    <row r="54" spans="2:7">
      <c r="B54" s="74"/>
      <c r="C54" s="78"/>
      <c r="D54" s="71"/>
      <c r="E54" s="71"/>
      <c r="F54" s="71"/>
      <c r="G54" s="71"/>
    </row>
    <row r="55" spans="2:7">
      <c r="B55" s="74"/>
      <c r="C55" s="78"/>
      <c r="D55" s="71"/>
      <c r="E55" s="71"/>
      <c r="F55" s="71"/>
      <c r="G55" s="71"/>
    </row>
    <row r="56" spans="2:7">
      <c r="B56" s="74"/>
      <c r="C56" s="78"/>
      <c r="D56" s="71"/>
      <c r="E56" s="71"/>
      <c r="F56" s="71"/>
      <c r="G56" s="71"/>
    </row>
    <row r="57" spans="2:7">
      <c r="B57" s="74"/>
      <c r="C57" s="78"/>
      <c r="D57" s="71"/>
      <c r="E57" s="71"/>
      <c r="F57" s="71"/>
      <c r="G57" s="71"/>
    </row>
    <row r="58" spans="2:7">
      <c r="B58" s="74"/>
      <c r="C58" s="78"/>
      <c r="D58" s="71"/>
      <c r="E58" s="71"/>
      <c r="F58" s="71"/>
      <c r="G58" s="71"/>
    </row>
    <row r="59" spans="2:7">
      <c r="B59" s="74"/>
      <c r="C59" s="82"/>
    </row>
  </sheetData>
  <customSheetViews>
    <customSheetView guid="{3A76011A-5D7E-44CA-8EBC-D2C75FB686D2}"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topLeftCell="O1">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7590F70-5005-492E-AD47-1C13C49F2D83}" scale="85" topLeftCell="O1">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2">
    <mergeCell ref="A4:A14"/>
    <mergeCell ref="B23:B24"/>
    <mergeCell ref="B29:B30"/>
    <mergeCell ref="A1:B1"/>
    <mergeCell ref="E2:F2"/>
    <mergeCell ref="B39:B42"/>
    <mergeCell ref="B43:B44"/>
    <mergeCell ref="B49:B50"/>
    <mergeCell ref="C2:C3"/>
    <mergeCell ref="C29:C30"/>
    <mergeCell ref="C43:C44"/>
    <mergeCell ref="C49:C50"/>
  </mergeCells>
  <phoneticPr fontId="9"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8.xml><?xml version="1.0" encoding="utf-8"?>
<worksheet xmlns="http://schemas.openxmlformats.org/spreadsheetml/2006/main" xmlns:r="http://schemas.openxmlformats.org/officeDocument/2006/relationships">
  <dimension ref="A1:L60"/>
  <sheetViews>
    <sheetView workbookViewId="0">
      <selection activeCell="G8" sqref="G8"/>
    </sheetView>
  </sheetViews>
  <sheetFormatPr defaultColWidth="9.42578125" defaultRowHeight="14.25"/>
  <cols>
    <col min="1" max="1" width="9.42578125" style="58"/>
    <col min="2" max="2" width="29.42578125" style="58" customWidth="1"/>
    <col min="3" max="3" width="43" style="58" customWidth="1"/>
    <col min="4" max="12" width="31.42578125" style="59" customWidth="1"/>
    <col min="13" max="16384" width="9.42578125" style="58"/>
  </cols>
  <sheetData>
    <row r="1" spans="1:12" ht="45">
      <c r="A1" s="224" t="s">
        <v>4</v>
      </c>
      <c r="B1" s="225"/>
      <c r="C1" s="62" t="s">
        <v>167</v>
      </c>
    </row>
    <row r="2" spans="1:12">
      <c r="A2" s="224" t="s">
        <v>5</v>
      </c>
      <c r="B2" s="225"/>
      <c r="C2" s="63" t="s">
        <v>6</v>
      </c>
      <c r="D2" s="199" t="s">
        <v>339</v>
      </c>
      <c r="E2" s="219" t="s">
        <v>340</v>
      </c>
      <c r="F2" s="206"/>
      <c r="G2" s="85"/>
      <c r="H2" s="85"/>
      <c r="I2" s="85"/>
      <c r="J2" s="85"/>
      <c r="K2" s="85"/>
      <c r="L2" s="85"/>
    </row>
    <row r="3" spans="1:12">
      <c r="A3" s="60"/>
      <c r="B3" s="61"/>
      <c r="C3" s="66"/>
      <c r="D3" s="65" t="s">
        <v>9</v>
      </c>
      <c r="E3" s="65" t="s">
        <v>9</v>
      </c>
      <c r="F3" s="65" t="s">
        <v>10</v>
      </c>
      <c r="G3" s="85"/>
      <c r="H3" s="85"/>
      <c r="I3" s="85"/>
      <c r="J3" s="85"/>
      <c r="K3" s="85"/>
      <c r="L3" s="85"/>
    </row>
    <row r="4" spans="1:12" ht="60" customHeight="1">
      <c r="A4" s="220" t="s">
        <v>169</v>
      </c>
      <c r="B4" s="67" t="s">
        <v>199</v>
      </c>
      <c r="D4" s="68" t="s">
        <v>200</v>
      </c>
      <c r="E4" s="68" t="s">
        <v>201</v>
      </c>
      <c r="F4" s="68" t="s">
        <v>202</v>
      </c>
      <c r="G4" s="71"/>
      <c r="H4" s="71"/>
      <c r="I4" s="71"/>
      <c r="J4" s="71"/>
      <c r="K4" s="71"/>
      <c r="L4" s="71"/>
    </row>
    <row r="5" spans="1:12">
      <c r="A5" s="221"/>
      <c r="B5" s="67" t="s">
        <v>182</v>
      </c>
      <c r="C5" s="70"/>
      <c r="D5" s="71" t="s">
        <v>203</v>
      </c>
      <c r="E5" s="71" t="s">
        <v>203</v>
      </c>
      <c r="F5" s="71" t="s">
        <v>203</v>
      </c>
      <c r="G5" s="71"/>
      <c r="H5" s="71"/>
      <c r="I5" s="71"/>
      <c r="J5" s="71"/>
      <c r="K5" s="71"/>
      <c r="L5" s="71"/>
    </row>
    <row r="6" spans="1:12">
      <c r="A6" s="222"/>
      <c r="B6" s="67" t="s">
        <v>204</v>
      </c>
      <c r="C6" s="70"/>
      <c r="D6" s="68" t="s">
        <v>205</v>
      </c>
      <c r="E6" s="68" t="s">
        <v>206</v>
      </c>
      <c r="F6" s="68" t="s">
        <v>207</v>
      </c>
      <c r="G6" s="71"/>
      <c r="H6" s="71"/>
      <c r="I6" s="71"/>
      <c r="J6" s="71"/>
      <c r="K6" s="71"/>
      <c r="L6" s="71"/>
    </row>
    <row r="7" spans="1:12">
      <c r="A7" s="72"/>
      <c r="B7" s="67"/>
      <c r="C7" s="70"/>
      <c r="D7" s="71"/>
      <c r="E7" s="71"/>
      <c r="F7" s="71"/>
      <c r="G7" s="71"/>
      <c r="H7" s="71"/>
      <c r="I7" s="71"/>
      <c r="J7" s="71"/>
      <c r="K7" s="71"/>
      <c r="L7" s="71"/>
    </row>
    <row r="8" spans="1:12">
      <c r="A8" s="72"/>
      <c r="B8" s="67"/>
      <c r="C8" s="70"/>
      <c r="D8" s="71"/>
      <c r="E8" s="71"/>
      <c r="F8" s="71"/>
      <c r="G8" s="71"/>
      <c r="H8" s="71"/>
      <c r="I8" s="71"/>
      <c r="J8" s="71"/>
      <c r="K8" s="71"/>
      <c r="L8" s="71"/>
    </row>
    <row r="9" spans="1:12">
      <c r="A9" s="72"/>
      <c r="B9" s="67"/>
      <c r="C9" s="70"/>
      <c r="D9" s="71"/>
      <c r="E9" s="71"/>
      <c r="F9" s="71"/>
      <c r="G9" s="71"/>
      <c r="H9" s="71"/>
      <c r="I9" s="71"/>
      <c r="J9" s="71"/>
      <c r="K9" s="71"/>
      <c r="L9" s="71"/>
    </row>
    <row r="10" spans="1:12" ht="60" customHeight="1">
      <c r="A10" s="72"/>
      <c r="B10" s="73"/>
      <c r="C10" s="74"/>
      <c r="D10" s="71"/>
      <c r="E10" s="71"/>
      <c r="F10" s="71"/>
      <c r="G10" s="71"/>
      <c r="H10" s="71"/>
      <c r="I10" s="71"/>
      <c r="J10" s="71"/>
      <c r="K10" s="71"/>
      <c r="L10" s="71"/>
    </row>
    <row r="11" spans="1:12" ht="58.5" customHeight="1">
      <c r="A11" s="72"/>
      <c r="B11" s="73"/>
      <c r="C11" s="74"/>
      <c r="D11" s="71"/>
      <c r="E11" s="71"/>
      <c r="F11" s="71"/>
      <c r="G11" s="71"/>
      <c r="H11" s="71"/>
      <c r="I11" s="71"/>
      <c r="J11" s="71"/>
      <c r="K11" s="71"/>
      <c r="L11" s="71"/>
    </row>
    <row r="12" spans="1:12">
      <c r="A12" s="72"/>
      <c r="B12" s="67"/>
      <c r="C12" s="70"/>
      <c r="D12" s="71"/>
      <c r="E12" s="71"/>
      <c r="F12" s="71"/>
      <c r="G12" s="71"/>
      <c r="H12" s="71"/>
      <c r="I12" s="71"/>
      <c r="J12" s="71"/>
      <c r="K12" s="71"/>
      <c r="L12" s="71"/>
    </row>
    <row r="13" spans="1:12">
      <c r="A13" s="72"/>
      <c r="B13" s="67"/>
      <c r="C13" s="70"/>
      <c r="D13" s="71"/>
      <c r="E13" s="71"/>
      <c r="F13" s="71"/>
      <c r="G13" s="71"/>
      <c r="H13" s="71"/>
      <c r="I13" s="71"/>
      <c r="J13" s="71"/>
      <c r="K13" s="71"/>
      <c r="L13" s="71"/>
    </row>
    <row r="14" spans="1:12">
      <c r="A14" s="72"/>
      <c r="B14" s="67"/>
      <c r="C14" s="70"/>
      <c r="D14" s="71"/>
      <c r="E14" s="71"/>
      <c r="F14" s="71"/>
      <c r="G14" s="71"/>
      <c r="H14" s="71"/>
      <c r="I14" s="71"/>
      <c r="J14" s="71"/>
      <c r="K14" s="71"/>
      <c r="L14" s="71"/>
    </row>
    <row r="15" spans="1:12" ht="24.75" customHeight="1">
      <c r="A15" s="72"/>
      <c r="B15" s="75"/>
      <c r="C15" s="70"/>
      <c r="D15" s="71"/>
      <c r="E15" s="71"/>
      <c r="F15" s="71"/>
      <c r="G15" s="71"/>
      <c r="H15" s="71"/>
      <c r="I15" s="71"/>
      <c r="J15" s="71"/>
      <c r="K15" s="71"/>
      <c r="L15" s="71"/>
    </row>
    <row r="16" spans="1:12">
      <c r="A16" s="72"/>
      <c r="B16" s="76"/>
      <c r="C16" s="76"/>
      <c r="D16" s="71"/>
      <c r="E16" s="71"/>
      <c r="F16" s="71"/>
      <c r="G16" s="71"/>
      <c r="H16" s="71"/>
      <c r="I16" s="71"/>
      <c r="J16" s="71"/>
      <c r="K16" s="71"/>
      <c r="L16" s="71"/>
    </row>
    <row r="17" spans="1:12">
      <c r="A17" s="72"/>
      <c r="B17" s="77"/>
      <c r="C17" s="78"/>
      <c r="D17" s="71"/>
      <c r="E17" s="71"/>
      <c r="F17" s="71"/>
      <c r="G17" s="71"/>
      <c r="H17" s="71"/>
      <c r="I17" s="71"/>
      <c r="J17" s="71"/>
      <c r="K17" s="71"/>
      <c r="L17" s="71"/>
    </row>
    <row r="18" spans="1:12">
      <c r="A18" s="72"/>
      <c r="B18" s="79"/>
      <c r="C18" s="78"/>
      <c r="D18" s="71"/>
      <c r="E18" s="71"/>
      <c r="F18" s="71"/>
      <c r="G18" s="71"/>
      <c r="H18" s="71"/>
      <c r="I18" s="71"/>
      <c r="J18" s="71"/>
      <c r="K18" s="71"/>
      <c r="L18" s="71"/>
    </row>
    <row r="19" spans="1:12">
      <c r="A19" s="72"/>
      <c r="B19" s="79"/>
      <c r="C19" s="78"/>
      <c r="D19" s="71"/>
      <c r="E19" s="71"/>
      <c r="F19" s="71"/>
      <c r="G19" s="71"/>
      <c r="H19" s="71"/>
      <c r="I19" s="71"/>
      <c r="J19" s="71"/>
      <c r="K19" s="71"/>
      <c r="L19" s="71"/>
    </row>
    <row r="20" spans="1:12">
      <c r="A20" s="72"/>
      <c r="B20" s="79"/>
      <c r="C20" s="78"/>
      <c r="D20" s="71"/>
      <c r="E20" s="71"/>
      <c r="F20" s="71"/>
      <c r="G20" s="71"/>
      <c r="H20" s="71"/>
      <c r="I20" s="71"/>
      <c r="J20" s="71"/>
      <c r="K20" s="71"/>
      <c r="L20" s="71"/>
    </row>
    <row r="21" spans="1:12">
      <c r="B21" s="80"/>
      <c r="C21" s="78"/>
      <c r="D21" s="71"/>
      <c r="E21" s="71"/>
      <c r="F21" s="71"/>
      <c r="G21" s="71"/>
      <c r="H21" s="71"/>
      <c r="I21" s="71"/>
      <c r="J21" s="71"/>
      <c r="K21" s="71"/>
      <c r="L21" s="71"/>
    </row>
    <row r="22" spans="1:12">
      <c r="B22" s="80"/>
      <c r="C22" s="81"/>
      <c r="D22" s="71"/>
      <c r="E22" s="71"/>
      <c r="F22" s="71"/>
      <c r="G22" s="71"/>
      <c r="H22" s="71"/>
      <c r="I22" s="71"/>
      <c r="J22" s="71"/>
      <c r="K22" s="71"/>
      <c r="L22" s="71"/>
    </row>
    <row r="23" spans="1:12">
      <c r="B23" s="74"/>
      <c r="C23" s="78"/>
      <c r="D23" s="71"/>
      <c r="E23" s="71"/>
      <c r="F23" s="71"/>
      <c r="G23" s="71"/>
      <c r="H23" s="71"/>
      <c r="I23" s="71"/>
      <c r="J23" s="71"/>
      <c r="K23" s="71"/>
      <c r="L23" s="71"/>
    </row>
    <row r="24" spans="1:12">
      <c r="B24" s="214"/>
      <c r="C24" s="78"/>
      <c r="D24" s="71"/>
      <c r="E24" s="71"/>
      <c r="F24" s="71"/>
      <c r="G24" s="71"/>
      <c r="H24" s="71"/>
      <c r="I24" s="71"/>
      <c r="J24" s="71"/>
      <c r="K24" s="71"/>
      <c r="L24" s="71"/>
    </row>
    <row r="25" spans="1:12">
      <c r="B25" s="214"/>
      <c r="C25" s="78"/>
      <c r="D25" s="71"/>
      <c r="E25" s="71"/>
      <c r="F25" s="71"/>
      <c r="G25" s="71"/>
      <c r="H25" s="71"/>
      <c r="I25" s="71"/>
      <c r="J25" s="71"/>
      <c r="K25" s="71"/>
      <c r="L25" s="71"/>
    </row>
    <row r="26" spans="1:12">
      <c r="B26" s="80"/>
      <c r="C26" s="78"/>
      <c r="D26" s="71"/>
      <c r="E26" s="71"/>
      <c r="F26" s="71"/>
      <c r="G26" s="71"/>
      <c r="H26" s="71"/>
      <c r="I26" s="71"/>
      <c r="J26" s="71"/>
      <c r="K26" s="71"/>
      <c r="L26" s="71"/>
    </row>
    <row r="27" spans="1:12">
      <c r="B27" s="80"/>
      <c r="C27" s="82"/>
      <c r="D27" s="71"/>
      <c r="E27" s="71"/>
      <c r="F27" s="71"/>
      <c r="G27" s="71"/>
      <c r="H27" s="71"/>
      <c r="I27" s="71"/>
      <c r="J27" s="71"/>
      <c r="K27" s="71"/>
      <c r="L27" s="71"/>
    </row>
    <row r="28" spans="1:12">
      <c r="B28" s="80"/>
      <c r="C28" s="78"/>
      <c r="D28" s="71"/>
      <c r="E28" s="71"/>
      <c r="F28" s="71"/>
      <c r="G28" s="71"/>
      <c r="H28" s="71"/>
      <c r="I28" s="71"/>
      <c r="J28" s="71"/>
      <c r="K28" s="71"/>
      <c r="L28" s="71"/>
    </row>
    <row r="29" spans="1:12">
      <c r="B29" s="80"/>
      <c r="C29" s="78"/>
      <c r="D29" s="71"/>
      <c r="E29" s="71"/>
      <c r="F29" s="71"/>
      <c r="G29" s="71"/>
      <c r="H29" s="71"/>
      <c r="I29" s="71"/>
      <c r="J29" s="71"/>
      <c r="K29" s="71"/>
      <c r="L29" s="71"/>
    </row>
    <row r="30" spans="1:12">
      <c r="B30" s="214"/>
      <c r="C30" s="218"/>
      <c r="D30" s="71"/>
      <c r="E30" s="71"/>
      <c r="F30" s="71"/>
      <c r="G30" s="71"/>
      <c r="H30" s="71"/>
      <c r="I30" s="71"/>
      <c r="J30" s="71"/>
      <c r="K30" s="71"/>
      <c r="L30" s="71"/>
    </row>
    <row r="31" spans="1:12">
      <c r="B31" s="214"/>
      <c r="C31" s="218"/>
      <c r="D31" s="71"/>
      <c r="E31" s="71"/>
      <c r="F31" s="71"/>
      <c r="G31" s="71"/>
      <c r="H31" s="71"/>
      <c r="I31" s="71"/>
      <c r="J31" s="71"/>
      <c r="K31" s="71"/>
      <c r="L31" s="71"/>
    </row>
    <row r="32" spans="1:12">
      <c r="B32" s="80"/>
      <c r="C32" s="78"/>
      <c r="D32" s="71"/>
      <c r="E32" s="71"/>
      <c r="F32" s="71"/>
      <c r="G32" s="71"/>
      <c r="H32" s="71"/>
      <c r="I32" s="71"/>
      <c r="J32" s="71"/>
      <c r="K32" s="71"/>
      <c r="L32" s="71"/>
    </row>
    <row r="33" spans="2:12">
      <c r="B33" s="80"/>
      <c r="C33" s="78"/>
      <c r="D33" s="71"/>
      <c r="E33" s="71"/>
      <c r="F33" s="71"/>
      <c r="G33" s="71"/>
      <c r="H33" s="71"/>
      <c r="I33" s="71"/>
      <c r="J33" s="71"/>
      <c r="K33" s="71"/>
      <c r="L33" s="71"/>
    </row>
    <row r="34" spans="2:12">
      <c r="B34" s="80"/>
      <c r="C34" s="78"/>
      <c r="D34" s="71"/>
      <c r="E34" s="71"/>
      <c r="F34" s="71"/>
      <c r="G34" s="71"/>
      <c r="H34" s="71"/>
      <c r="I34" s="71"/>
      <c r="J34" s="71"/>
      <c r="K34" s="71"/>
      <c r="L34" s="71"/>
    </row>
    <row r="35" spans="2:12">
      <c r="B35" s="80"/>
      <c r="C35" s="83"/>
      <c r="D35" s="71"/>
      <c r="E35" s="71"/>
      <c r="F35" s="71"/>
      <c r="G35" s="71"/>
      <c r="H35" s="71"/>
      <c r="I35" s="71"/>
      <c r="J35" s="71"/>
      <c r="K35" s="71"/>
      <c r="L35" s="71"/>
    </row>
    <row r="36" spans="2:12">
      <c r="B36" s="80"/>
      <c r="C36" s="81"/>
      <c r="D36" s="71"/>
      <c r="E36" s="71"/>
      <c r="F36" s="71"/>
      <c r="G36" s="71"/>
      <c r="H36" s="71"/>
      <c r="I36" s="71"/>
      <c r="J36" s="71"/>
      <c r="K36" s="71"/>
      <c r="L36" s="71"/>
    </row>
    <row r="37" spans="2:12">
      <c r="B37" s="80"/>
      <c r="C37" s="84"/>
      <c r="D37" s="71"/>
      <c r="E37" s="71"/>
      <c r="F37" s="71"/>
      <c r="G37" s="71"/>
      <c r="H37" s="71"/>
      <c r="I37" s="71"/>
      <c r="J37" s="71"/>
      <c r="K37" s="71"/>
      <c r="L37" s="71"/>
    </row>
    <row r="38" spans="2:12">
      <c r="B38" s="80"/>
      <c r="C38" s="82"/>
      <c r="D38" s="71"/>
      <c r="E38" s="71"/>
      <c r="F38" s="71"/>
      <c r="G38" s="71"/>
      <c r="H38" s="71"/>
      <c r="I38" s="71"/>
      <c r="J38" s="71"/>
      <c r="K38" s="71"/>
      <c r="L38" s="71"/>
    </row>
    <row r="39" spans="2:12">
      <c r="B39" s="80"/>
      <c r="C39" s="78"/>
      <c r="D39" s="71"/>
      <c r="E39" s="71"/>
      <c r="F39" s="71"/>
      <c r="G39" s="71"/>
      <c r="H39" s="71"/>
      <c r="I39" s="71"/>
      <c r="J39" s="71"/>
      <c r="K39" s="71"/>
      <c r="L39" s="71"/>
    </row>
    <row r="40" spans="2:12">
      <c r="B40" s="214"/>
      <c r="C40" s="78"/>
      <c r="D40" s="71"/>
      <c r="E40" s="71"/>
      <c r="F40" s="71"/>
      <c r="G40" s="71"/>
      <c r="H40" s="71"/>
      <c r="I40" s="71"/>
      <c r="J40" s="71"/>
      <c r="K40" s="71"/>
      <c r="L40" s="71"/>
    </row>
    <row r="41" spans="2:12">
      <c r="B41" s="214"/>
      <c r="C41" s="78"/>
      <c r="D41" s="71"/>
      <c r="E41" s="71"/>
      <c r="F41" s="71"/>
      <c r="G41" s="71"/>
      <c r="H41" s="71"/>
      <c r="I41" s="71"/>
      <c r="J41" s="71"/>
      <c r="K41" s="71"/>
      <c r="L41" s="71"/>
    </row>
    <row r="42" spans="2:12">
      <c r="B42" s="214"/>
      <c r="C42" s="78"/>
      <c r="D42" s="71"/>
      <c r="E42" s="71"/>
      <c r="F42" s="71"/>
      <c r="G42" s="71"/>
      <c r="H42" s="71"/>
      <c r="I42" s="71"/>
      <c r="J42" s="71"/>
      <c r="K42" s="71"/>
      <c r="L42" s="71"/>
    </row>
    <row r="43" spans="2:12">
      <c r="B43" s="214"/>
      <c r="C43" s="78"/>
      <c r="D43" s="71"/>
      <c r="E43" s="71"/>
      <c r="F43" s="71"/>
      <c r="G43" s="71"/>
      <c r="H43" s="71"/>
      <c r="I43" s="71"/>
      <c r="J43" s="71"/>
      <c r="K43" s="71"/>
      <c r="L43" s="71"/>
    </row>
    <row r="44" spans="2:12">
      <c r="B44" s="215"/>
      <c r="C44" s="218"/>
      <c r="D44" s="71"/>
      <c r="E44" s="71"/>
      <c r="F44" s="71"/>
      <c r="G44" s="71"/>
      <c r="H44" s="71"/>
      <c r="I44" s="71"/>
      <c r="J44" s="71"/>
      <c r="K44" s="71"/>
      <c r="L44" s="71"/>
    </row>
    <row r="45" spans="2:12">
      <c r="B45" s="215"/>
      <c r="C45" s="218"/>
      <c r="D45" s="71"/>
      <c r="E45" s="71"/>
      <c r="F45" s="71"/>
      <c r="G45" s="71"/>
      <c r="H45" s="71"/>
      <c r="I45" s="71"/>
      <c r="J45" s="71"/>
      <c r="K45" s="71"/>
      <c r="L45" s="71"/>
    </row>
    <row r="46" spans="2:12">
      <c r="B46" s="74"/>
      <c r="C46" s="78"/>
      <c r="D46" s="71"/>
      <c r="E46" s="71"/>
      <c r="F46" s="71"/>
      <c r="G46" s="71"/>
      <c r="H46" s="71"/>
      <c r="I46" s="71"/>
      <c r="J46" s="71"/>
      <c r="K46" s="71"/>
      <c r="L46" s="71"/>
    </row>
    <row r="47" spans="2:12">
      <c r="B47" s="74"/>
      <c r="C47" s="78"/>
      <c r="D47" s="71"/>
      <c r="E47" s="71"/>
      <c r="F47" s="71"/>
      <c r="G47" s="71"/>
      <c r="H47" s="71"/>
      <c r="I47" s="71"/>
      <c r="J47" s="71"/>
      <c r="K47" s="71"/>
      <c r="L47" s="71"/>
    </row>
    <row r="48" spans="2:12">
      <c r="B48" s="74"/>
      <c r="C48" s="78"/>
      <c r="D48" s="71"/>
      <c r="E48" s="71"/>
      <c r="F48" s="71"/>
      <c r="G48" s="71"/>
      <c r="H48" s="71"/>
      <c r="I48" s="71"/>
      <c r="J48" s="71"/>
      <c r="K48" s="71"/>
      <c r="L48" s="71"/>
    </row>
    <row r="49" spans="2:12">
      <c r="B49" s="74"/>
      <c r="C49" s="82"/>
      <c r="D49" s="71"/>
      <c r="E49" s="71"/>
      <c r="F49" s="71"/>
      <c r="G49" s="71"/>
      <c r="H49" s="71"/>
      <c r="I49" s="71"/>
      <c r="J49" s="71"/>
      <c r="K49" s="71"/>
      <c r="L49" s="71"/>
    </row>
    <row r="50" spans="2:12" ht="14.25" customHeight="1">
      <c r="B50" s="213"/>
      <c r="C50" s="218"/>
      <c r="D50" s="71"/>
      <c r="E50" s="71"/>
      <c r="F50" s="71"/>
      <c r="G50" s="71"/>
      <c r="H50" s="71"/>
      <c r="I50" s="71"/>
      <c r="J50" s="71"/>
      <c r="K50" s="71"/>
      <c r="L50" s="71"/>
    </row>
    <row r="51" spans="2:12">
      <c r="B51" s="213"/>
      <c r="C51" s="218"/>
      <c r="D51" s="71"/>
      <c r="E51" s="71"/>
      <c r="F51" s="71"/>
      <c r="G51" s="71"/>
      <c r="H51" s="71"/>
      <c r="I51" s="71"/>
      <c r="J51" s="71"/>
      <c r="K51" s="71"/>
      <c r="L51" s="71"/>
    </row>
    <row r="52" spans="2:12">
      <c r="B52" s="74"/>
      <c r="C52" s="78"/>
      <c r="D52" s="71"/>
      <c r="E52" s="71"/>
      <c r="F52" s="71"/>
      <c r="G52" s="71"/>
      <c r="H52" s="71"/>
      <c r="I52" s="71"/>
      <c r="J52" s="71"/>
      <c r="K52" s="71"/>
      <c r="L52" s="71"/>
    </row>
    <row r="53" spans="2:12">
      <c r="B53" s="74"/>
      <c r="C53" s="78"/>
      <c r="D53" s="71"/>
      <c r="E53" s="71"/>
      <c r="F53" s="71"/>
      <c r="G53" s="71"/>
      <c r="H53" s="71"/>
      <c r="I53" s="71"/>
      <c r="J53" s="71"/>
      <c r="K53" s="71"/>
      <c r="L53" s="71"/>
    </row>
    <row r="54" spans="2:12">
      <c r="B54" s="74"/>
      <c r="C54" s="78"/>
      <c r="D54" s="71"/>
      <c r="E54" s="71"/>
      <c r="F54" s="71"/>
      <c r="G54" s="71"/>
      <c r="H54" s="71"/>
      <c r="I54" s="71"/>
      <c r="J54" s="71"/>
      <c r="K54" s="71"/>
      <c r="L54" s="71"/>
    </row>
    <row r="55" spans="2:12">
      <c r="B55" s="74"/>
      <c r="C55" s="78"/>
      <c r="D55" s="71"/>
      <c r="E55" s="71"/>
      <c r="F55" s="71"/>
      <c r="G55" s="71"/>
      <c r="H55" s="71"/>
      <c r="I55" s="71"/>
      <c r="J55" s="71"/>
      <c r="K55" s="71"/>
      <c r="L55" s="71"/>
    </row>
    <row r="56" spans="2:12">
      <c r="B56" s="74"/>
      <c r="C56" s="78"/>
      <c r="D56" s="71"/>
      <c r="E56" s="71"/>
      <c r="F56" s="71"/>
      <c r="G56" s="71"/>
      <c r="H56" s="71"/>
      <c r="I56" s="71"/>
      <c r="J56" s="71"/>
      <c r="K56" s="71"/>
      <c r="L56" s="71"/>
    </row>
    <row r="57" spans="2:12">
      <c r="B57" s="74"/>
      <c r="C57" s="78"/>
      <c r="D57" s="71"/>
      <c r="E57" s="71"/>
      <c r="F57" s="71"/>
      <c r="G57" s="71"/>
      <c r="H57" s="71"/>
      <c r="I57" s="71"/>
      <c r="J57" s="71"/>
      <c r="K57" s="71"/>
      <c r="L57" s="71"/>
    </row>
    <row r="58" spans="2:12">
      <c r="B58" s="74"/>
      <c r="C58" s="78"/>
      <c r="D58" s="71"/>
      <c r="E58" s="71"/>
      <c r="F58" s="71"/>
      <c r="G58" s="71"/>
      <c r="H58" s="71"/>
      <c r="I58" s="71"/>
      <c r="J58" s="71"/>
      <c r="K58" s="71"/>
      <c r="L58" s="71"/>
    </row>
    <row r="59" spans="2:12">
      <c r="B59" s="74"/>
      <c r="C59" s="78"/>
      <c r="D59" s="71"/>
      <c r="E59" s="71"/>
      <c r="F59" s="71"/>
      <c r="G59" s="71"/>
      <c r="H59" s="71"/>
      <c r="I59" s="71"/>
      <c r="J59" s="71"/>
      <c r="K59" s="71"/>
      <c r="L59" s="71"/>
    </row>
    <row r="60" spans="2:12">
      <c r="B60" s="74"/>
      <c r="C60" s="82"/>
    </row>
  </sheetData>
  <customSheetViews>
    <customSheetView guid="{3A76011A-5D7E-44CA-8EBC-D2C75FB686D2}">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7590F70-5005-492E-AD47-1C13C49F2D83}">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2">
    <mergeCell ref="A1:B1"/>
    <mergeCell ref="A2:B2"/>
    <mergeCell ref="E2:F2"/>
    <mergeCell ref="A4:A6"/>
    <mergeCell ref="B24:B25"/>
    <mergeCell ref="B30:B31"/>
    <mergeCell ref="B40:B43"/>
    <mergeCell ref="B44:B45"/>
    <mergeCell ref="B50:B51"/>
    <mergeCell ref="C30:C31"/>
    <mergeCell ref="C44:C45"/>
    <mergeCell ref="C50:C51"/>
  </mergeCells>
  <phoneticPr fontId="9"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9.xml><?xml version="1.0" encoding="utf-8"?>
<worksheet xmlns="http://schemas.openxmlformats.org/spreadsheetml/2006/main" xmlns:r="http://schemas.openxmlformats.org/officeDocument/2006/relationships">
  <dimension ref="A1:Z27"/>
  <sheetViews>
    <sheetView zoomScale="85" zoomScaleNormal="85" workbookViewId="0">
      <selection activeCell="B14" sqref="B14"/>
    </sheetView>
  </sheetViews>
  <sheetFormatPr defaultColWidth="8.85546875" defaultRowHeight="12.75"/>
  <cols>
    <col min="1" max="1" width="10.42578125" customWidth="1"/>
    <col min="2" max="2" width="31.5703125" customWidth="1"/>
    <col min="3" max="3" width="21.5703125" style="22" customWidth="1"/>
    <col min="4" max="4" width="19.42578125" style="22" customWidth="1"/>
    <col min="5" max="6" width="16.140625" style="22" customWidth="1"/>
    <col min="7" max="7" width="8.85546875" style="22"/>
    <col min="8" max="8" width="9.5703125" style="22" customWidth="1"/>
    <col min="9" max="10" width="8.85546875" style="22"/>
    <col min="11" max="11" width="11.140625" style="22" customWidth="1"/>
    <col min="12" max="12" width="10.5703125" customWidth="1"/>
    <col min="13" max="13" width="11.140625" style="22" customWidth="1"/>
    <col min="14" max="14" width="13.85546875" style="22" customWidth="1"/>
    <col min="15" max="15" width="12.5703125" style="43" customWidth="1"/>
    <col min="16" max="16" width="10.140625" style="22" customWidth="1"/>
    <col min="17" max="17" width="13.5703125" style="22" customWidth="1"/>
    <col min="18" max="18" width="12.42578125" style="43" customWidth="1"/>
    <col min="19" max="19" width="15.5703125" customWidth="1"/>
    <col min="20" max="20" width="14.42578125" customWidth="1"/>
    <col min="21" max="21" width="15.5703125" customWidth="1"/>
    <col min="22" max="22" width="15" customWidth="1"/>
    <col min="23" max="23" width="15.140625" customWidth="1"/>
    <col min="24" max="24" width="13.5703125" customWidth="1"/>
    <col min="25" max="25" width="16.42578125" customWidth="1"/>
    <col min="26" max="26" width="14.140625" customWidth="1"/>
    <col min="27" max="27" width="14.85546875" customWidth="1"/>
  </cols>
  <sheetData>
    <row r="1" spans="2:20" ht="36" customHeight="1">
      <c r="B1" s="226" t="s">
        <v>325</v>
      </c>
      <c r="C1" s="226"/>
      <c r="D1" s="226"/>
      <c r="E1" s="226"/>
      <c r="F1" s="226"/>
      <c r="G1" s="226"/>
      <c r="H1" s="226"/>
      <c r="I1" s="226"/>
      <c r="J1" s="226"/>
    </row>
    <row r="3" spans="2:20" ht="14.25">
      <c r="B3" s="55" t="s">
        <v>293</v>
      </c>
      <c r="C3" s="55"/>
      <c r="T3" s="22"/>
    </row>
    <row r="4" spans="2:20" ht="14.25">
      <c r="B4" s="55" t="s">
        <v>209</v>
      </c>
      <c r="C4" s="55"/>
      <c r="D4" s="22" t="s">
        <v>210</v>
      </c>
      <c r="T4" s="22"/>
    </row>
    <row r="5" spans="2:20" ht="14.25">
      <c r="B5" s="55" t="s">
        <v>294</v>
      </c>
      <c r="C5"/>
      <c r="D5" s="22">
        <v>10</v>
      </c>
      <c r="T5" s="22"/>
    </row>
    <row r="6" spans="2:20" ht="14.25">
      <c r="B6" s="55" t="s">
        <v>211</v>
      </c>
      <c r="C6" s="55"/>
      <c r="D6" s="22">
        <v>50</v>
      </c>
      <c r="T6" s="22"/>
    </row>
    <row r="7" spans="2:20" ht="14.25">
      <c r="B7" s="55" t="s">
        <v>295</v>
      </c>
      <c r="C7"/>
      <c r="D7" s="56">
        <v>0.1</v>
      </c>
      <c r="E7" s="56"/>
      <c r="F7" s="56"/>
      <c r="T7" s="22"/>
    </row>
    <row r="8" spans="2:20" ht="64.5" customHeight="1" thickBot="1">
      <c r="B8" s="25"/>
      <c r="C8" s="25" t="s">
        <v>212</v>
      </c>
      <c r="D8" s="25"/>
      <c r="E8" s="25" t="s">
        <v>182</v>
      </c>
      <c r="F8" s="25" t="s">
        <v>213</v>
      </c>
      <c r="G8" s="25" t="s">
        <v>146</v>
      </c>
      <c r="H8" s="25" t="s">
        <v>296</v>
      </c>
      <c r="I8" s="25" t="s">
        <v>297</v>
      </c>
      <c r="J8" s="25" t="s">
        <v>170</v>
      </c>
      <c r="K8" s="25" t="s">
        <v>298</v>
      </c>
      <c r="L8" s="25"/>
      <c r="M8" s="38" t="s">
        <v>214</v>
      </c>
      <c r="N8" s="38" t="s">
        <v>215</v>
      </c>
      <c r="O8" s="38" t="s">
        <v>216</v>
      </c>
      <c r="P8" s="39" t="s">
        <v>217</v>
      </c>
      <c r="Q8" s="39" t="s">
        <v>218</v>
      </c>
      <c r="R8" s="48" t="s">
        <v>219</v>
      </c>
      <c r="S8" s="49" t="s">
        <v>220</v>
      </c>
    </row>
    <row r="9" spans="2:20" s="128" customFormat="1" ht="15" thickTop="1">
      <c r="B9" s="170" t="s">
        <v>310</v>
      </c>
      <c r="C9" s="136" t="s">
        <v>312</v>
      </c>
      <c r="D9" s="136"/>
      <c r="E9" s="136">
        <f>12*D6*10</f>
        <v>6000</v>
      </c>
      <c r="F9" s="168">
        <f>8*D6*2</f>
        <v>800</v>
      </c>
      <c r="G9" s="168">
        <f>4*D6*2</f>
        <v>400</v>
      </c>
      <c r="H9" s="168">
        <v>288</v>
      </c>
      <c r="I9" s="168">
        <v>240</v>
      </c>
      <c r="J9" s="168">
        <f>12*D6*2*10</f>
        <v>12000</v>
      </c>
      <c r="K9" s="168">
        <f>12*D6*(10-6)</f>
        <v>2400</v>
      </c>
      <c r="M9" s="146">
        <f>12*D6*14*10</f>
        <v>84000</v>
      </c>
      <c r="N9" s="146">
        <f>SUM(E9:K9)</f>
        <v>22128</v>
      </c>
      <c r="O9" s="169">
        <f t="shared" ref="O9" si="0">100*N9/M9</f>
        <v>26.342857142857142</v>
      </c>
      <c r="P9" s="146">
        <f>M9</f>
        <v>84000</v>
      </c>
      <c r="Q9" s="146">
        <f>SUM(D9:K9)</f>
        <v>22128</v>
      </c>
      <c r="R9" s="169">
        <f t="shared" ref="R9" si="1">100*Q9/P9</f>
        <v>26.342857142857142</v>
      </c>
      <c r="S9" s="161">
        <f t="shared" ref="S9" si="2">(1-R9/100)/(1-O9/100)</f>
        <v>1</v>
      </c>
      <c r="T9" s="136"/>
    </row>
    <row r="10" spans="2:20" s="128" customFormat="1" ht="14.25">
      <c r="B10" s="170" t="s">
        <v>299</v>
      </c>
      <c r="C10" s="136" t="s">
        <v>311</v>
      </c>
      <c r="D10" s="136"/>
      <c r="E10" s="136">
        <f>12*D6*10</f>
        <v>6000</v>
      </c>
      <c r="F10" s="168">
        <f>32*D6</f>
        <v>1600</v>
      </c>
      <c r="G10" s="168">
        <v>0</v>
      </c>
      <c r="H10" s="168">
        <v>288</v>
      </c>
      <c r="I10" s="168">
        <v>240</v>
      </c>
      <c r="J10" s="168">
        <f>12*D6*2*10</f>
        <v>12000</v>
      </c>
      <c r="K10" s="168">
        <f>16*D6*(10-6)</f>
        <v>3200</v>
      </c>
      <c r="M10" s="146">
        <f>12*D6*14*10</f>
        <v>84000</v>
      </c>
      <c r="N10" s="146">
        <f>SUM(E10:K10)</f>
        <v>23328</v>
      </c>
      <c r="O10" s="169">
        <f t="shared" ref="O10" si="3">100*N10/M10</f>
        <v>27.771428571428572</v>
      </c>
      <c r="P10" s="146">
        <f>M10</f>
        <v>84000</v>
      </c>
      <c r="Q10" s="146">
        <f>SUM(D10:K10)</f>
        <v>23328</v>
      </c>
      <c r="R10" s="169">
        <f t="shared" ref="R10" si="4">100*Q10/P10</f>
        <v>27.771428571428572</v>
      </c>
      <c r="S10" s="161">
        <f t="shared" ref="S10" si="5">(1-R10/100)/(1-O10/100)</f>
        <v>1</v>
      </c>
      <c r="T10" s="136"/>
    </row>
    <row r="11" spans="2:20">
      <c r="C11"/>
      <c r="T11" s="22"/>
    </row>
    <row r="12" spans="2:20">
      <c r="C12"/>
      <c r="T12" s="22"/>
    </row>
    <row r="13" spans="2:20">
      <c r="C13"/>
      <c r="T13" s="22"/>
    </row>
    <row r="14" spans="2:20">
      <c r="C14"/>
      <c r="T14" s="22"/>
    </row>
    <row r="15" spans="2:20">
      <c r="C15"/>
      <c r="T15" s="22"/>
    </row>
    <row r="16" spans="2:20">
      <c r="C16"/>
      <c r="T16" s="22"/>
    </row>
    <row r="17" spans="1:26">
      <c r="C17"/>
      <c r="T17" s="22"/>
    </row>
    <row r="18" spans="1:26">
      <c r="C18"/>
      <c r="T18" s="22"/>
    </row>
    <row r="19" spans="1:26" ht="14.25">
      <c r="B19" s="55" t="s">
        <v>300</v>
      </c>
      <c r="C19" s="55"/>
      <c r="S19" s="54"/>
      <c r="T19" s="22"/>
    </row>
    <row r="20" spans="1:26" ht="14.25">
      <c r="B20" s="55" t="s">
        <v>222</v>
      </c>
      <c r="C20" s="55"/>
      <c r="D20" s="22" t="s">
        <v>210</v>
      </c>
      <c r="S20" s="54"/>
      <c r="T20" s="22"/>
    </row>
    <row r="21" spans="1:26" ht="14.25">
      <c r="B21" s="55" t="s">
        <v>294</v>
      </c>
      <c r="C21"/>
      <c r="D21" s="22">
        <v>20</v>
      </c>
      <c r="S21" s="54"/>
      <c r="T21" s="22"/>
    </row>
    <row r="22" spans="1:26" ht="14.25">
      <c r="B22" s="55" t="s">
        <v>223</v>
      </c>
      <c r="C22" s="55"/>
      <c r="D22" s="22">
        <v>100</v>
      </c>
      <c r="S22" s="54"/>
      <c r="T22" s="22"/>
    </row>
    <row r="23" spans="1:26" ht="14.25">
      <c r="B23" s="55" t="s">
        <v>301</v>
      </c>
      <c r="C23"/>
      <c r="D23" s="56">
        <v>0.1</v>
      </c>
      <c r="E23" s="56"/>
      <c r="S23" s="54"/>
      <c r="T23" s="22"/>
    </row>
    <row r="24" spans="1:26" ht="58.5" customHeight="1" thickBot="1">
      <c r="B24" s="25"/>
      <c r="C24" s="25" t="s">
        <v>212</v>
      </c>
      <c r="D24" s="25" t="s">
        <v>224</v>
      </c>
      <c r="E24" s="25" t="s">
        <v>182</v>
      </c>
      <c r="F24" s="25" t="s">
        <v>213</v>
      </c>
      <c r="G24" s="25" t="s">
        <v>146</v>
      </c>
      <c r="H24" s="25" t="s">
        <v>302</v>
      </c>
      <c r="I24" s="25" t="s">
        <v>303</v>
      </c>
      <c r="J24" s="25" t="s">
        <v>170</v>
      </c>
      <c r="K24" s="25" t="s">
        <v>304</v>
      </c>
      <c r="L24" s="25" t="s">
        <v>305</v>
      </c>
      <c r="N24" s="38" t="s">
        <v>214</v>
      </c>
      <c r="O24" s="38" t="s">
        <v>215</v>
      </c>
      <c r="P24" s="38" t="s">
        <v>216</v>
      </c>
      <c r="Q24" s="39" t="s">
        <v>217</v>
      </c>
      <c r="R24" s="39" t="s">
        <v>218</v>
      </c>
      <c r="S24" s="48" t="s">
        <v>219</v>
      </c>
      <c r="T24" s="49" t="s">
        <v>220</v>
      </c>
      <c r="X24" s="22"/>
      <c r="Y24" s="57"/>
      <c r="Z24" s="42"/>
    </row>
    <row r="25" spans="1:26" s="128" customFormat="1" ht="26.25" thickTop="1">
      <c r="A25" s="128">
        <v>1</v>
      </c>
      <c r="B25" s="170" t="s">
        <v>306</v>
      </c>
      <c r="C25" s="136" t="s">
        <v>313</v>
      </c>
      <c r="D25" s="167" t="s">
        <v>307</v>
      </c>
      <c r="E25" s="136">
        <f>12*D22*8</f>
        <v>9600</v>
      </c>
      <c r="F25" s="168">
        <f>40*D22*2</f>
        <v>8000</v>
      </c>
      <c r="G25" s="168">
        <f>4*D22*2</f>
        <v>800</v>
      </c>
      <c r="H25" s="168">
        <v>288</v>
      </c>
      <c r="I25" s="168">
        <v>240</v>
      </c>
      <c r="J25" s="168">
        <f>12*D22*2*8</f>
        <v>19200</v>
      </c>
      <c r="K25" s="168">
        <f>12*D22*(8-4)-4*D22*2</f>
        <v>4000</v>
      </c>
      <c r="L25" s="168">
        <f>12*D22*2</f>
        <v>2400</v>
      </c>
      <c r="M25" s="168"/>
      <c r="N25" s="146">
        <f>12*D22*14*6+12*D22*10*2+12*D22*2</f>
        <v>127200</v>
      </c>
      <c r="O25" s="146">
        <f>SUM(E25:L25)</f>
        <v>44528</v>
      </c>
      <c r="P25" s="169">
        <f t="shared" ref="P25:P27" si="6">100*O25/N25</f>
        <v>35.0062893081761</v>
      </c>
      <c r="Q25" s="146">
        <f>N25</f>
        <v>127200</v>
      </c>
      <c r="R25" s="146">
        <f>SUM(E25:L25)</f>
        <v>44528</v>
      </c>
      <c r="S25" s="169">
        <f t="shared" ref="S25:S27" si="7">100*R25/Q25</f>
        <v>35.0062893081761</v>
      </c>
      <c r="T25" s="161">
        <f t="shared" ref="T25:T27" si="8">(1-S25/100)/(1-P25/100)</f>
        <v>1</v>
      </c>
    </row>
    <row r="26" spans="1:26" s="128" customFormat="1" ht="14.25">
      <c r="A26" s="128">
        <v>2</v>
      </c>
      <c r="B26" s="170" t="s">
        <v>308</v>
      </c>
      <c r="C26" s="136" t="s">
        <v>314</v>
      </c>
      <c r="D26" s="136" t="s">
        <v>309</v>
      </c>
      <c r="E26" s="136">
        <f>12*D22*6</f>
        <v>7200</v>
      </c>
      <c r="F26" s="168">
        <f>32*D22*2</f>
        <v>6400</v>
      </c>
      <c r="G26" s="168">
        <v>0</v>
      </c>
      <c r="H26" s="168">
        <v>288</v>
      </c>
      <c r="I26" s="168">
        <v>240</v>
      </c>
      <c r="J26" s="168">
        <f>12*D22*2*6</f>
        <v>14400</v>
      </c>
      <c r="K26" s="168">
        <f>16*D22*(6-2)-4*D22*2</f>
        <v>5600</v>
      </c>
      <c r="L26" s="168">
        <f>12*D22*1</f>
        <v>1200</v>
      </c>
      <c r="M26" s="168"/>
      <c r="N26" s="146">
        <f>12*D22*14*4+12*D22*11*2+12*D22*1</f>
        <v>94800</v>
      </c>
      <c r="O26" s="146">
        <f>SUM(E26:L26)</f>
        <v>35328</v>
      </c>
      <c r="P26" s="169">
        <f t="shared" si="6"/>
        <v>37.265822784810126</v>
      </c>
      <c r="Q26" s="146">
        <f>N26</f>
        <v>94800</v>
      </c>
      <c r="R26" s="146">
        <f>SUM(E26:L26)</f>
        <v>35328</v>
      </c>
      <c r="S26" s="169">
        <f t="shared" si="7"/>
        <v>37.265822784810126</v>
      </c>
      <c r="T26" s="161">
        <f t="shared" si="8"/>
        <v>1</v>
      </c>
    </row>
    <row r="27" spans="1:26" s="128" customFormat="1" ht="19.5" customHeight="1">
      <c r="A27" s="128">
        <v>3</v>
      </c>
      <c r="B27" s="170" t="s">
        <v>315</v>
      </c>
      <c r="C27" s="136" t="s">
        <v>316</v>
      </c>
      <c r="D27" s="167" t="s">
        <v>307</v>
      </c>
      <c r="E27" s="136">
        <f>12*D22*8</f>
        <v>9600</v>
      </c>
      <c r="F27" s="136">
        <f>40*D22*2</f>
        <v>8000</v>
      </c>
      <c r="G27" s="136">
        <f>4*D22*2</f>
        <v>800</v>
      </c>
      <c r="H27" s="168">
        <v>288</v>
      </c>
      <c r="I27" s="168">
        <v>240</v>
      </c>
      <c r="J27" s="136">
        <f>12*D22*2*8</f>
        <v>19200</v>
      </c>
      <c r="K27" s="136">
        <f>12*D22*(8-4)-4*D22*2</f>
        <v>4000</v>
      </c>
      <c r="L27" s="136">
        <f>12*D22*2</f>
        <v>2400</v>
      </c>
      <c r="M27" s="136"/>
      <c r="N27" s="136">
        <f>12*D22*14*6+12*D22*10*2</f>
        <v>124800</v>
      </c>
      <c r="O27" s="146">
        <f>SUM(E27:K27)</f>
        <v>42128</v>
      </c>
      <c r="P27" s="169">
        <f t="shared" si="6"/>
        <v>33.756410256410255</v>
      </c>
      <c r="Q27" s="136">
        <f>N27+L27</f>
        <v>127200</v>
      </c>
      <c r="R27" s="146">
        <f>SUM(E27:L27)</f>
        <v>44528</v>
      </c>
      <c r="S27" s="169">
        <f t="shared" si="7"/>
        <v>35.0062893081761</v>
      </c>
      <c r="T27" s="161">
        <f t="shared" si="8"/>
        <v>0.9811320754716979</v>
      </c>
    </row>
  </sheetData>
  <customSheetViews>
    <customSheetView guid="{3A76011A-5D7E-44CA-8EBC-D2C75FB686D2}" scale="85" topLeftCell="A127">
      <selection activeCell="F184" sqref="F184"/>
      <pageMargins left="0.69930555555555596" right="0.69930555555555596" top="0.75" bottom="0.75" header="0.3" footer="0.3"/>
      <pageSetup orientation="portrait"/>
    </customSheetView>
    <customSheetView guid="{656CB8E5-9B79-4056-861F-BA0520B66BDB}" scale="85" topLeftCell="A28">
      <selection activeCell="P100" sqref="P100"/>
      <pageMargins left="0.69930555555555596" right="0.69930555555555596" top="0.75" bottom="0.75" header="0.3" footer="0.3"/>
      <pageSetup orientation="portrait"/>
    </customSheetView>
    <customSheetView guid="{11FB768A-9BE5-454D-8324-F7BD8513C471}" scale="85">
      <selection activeCell="F17" sqref="F17"/>
      <pageMargins left="0.69930555555555596" right="0.69930555555555596" top="0.75" bottom="0.75" header="0.3" footer="0.3"/>
      <pageSetup orientation="portrait"/>
    </customSheetView>
    <customSheetView guid="{A0559F95-FBE7-4275-9B44-A293A1B62940}" scale="85">
      <selection activeCell="F17" sqref="F17"/>
      <pageMargins left="0.69930555555555596" right="0.69930555555555596" top="0.75" bottom="0.75" header="0.3" footer="0.3"/>
      <pageSetup orientation="portrait"/>
    </customSheetView>
    <customSheetView guid="{67590F70-5005-492E-AD47-1C13C49F2D83}" scale="85">
      <selection activeCell="F17" sqref="F17"/>
      <pageMargins left="0.69930555555555596" right="0.69930555555555596" top="0.75" bottom="0.75" header="0.3" footer="0.3"/>
      <pageSetup orientation="portrait"/>
    </customSheetView>
  </customSheetViews>
  <mergeCells count="1">
    <mergeCell ref="B1:J1"/>
  </mergeCells>
  <phoneticPr fontId="9" type="noConversion"/>
  <pageMargins left="0.69930555555555596" right="0.69930555555555596" top="0.75" bottom="0.75" header="0.3" footer="0.3"/>
  <pageSetup orientation="portrait" r:id="rId1"/>
</worksheet>
</file>

<file path=xl/worksheets/sheet10.xml><?xml version="1.0" encoding="utf-8"?>
<worksheet xmlns="http://schemas.openxmlformats.org/spreadsheetml/2006/main" xmlns:r="http://schemas.openxmlformats.org/officeDocument/2006/relationships">
  <dimension ref="A1:R63"/>
  <sheetViews>
    <sheetView topLeftCell="A43" zoomScale="85" zoomScaleNormal="85" workbookViewId="0">
      <selection activeCell="B38" sqref="B38"/>
    </sheetView>
  </sheetViews>
  <sheetFormatPr defaultColWidth="8.85546875" defaultRowHeight="12.75"/>
  <cols>
    <col min="1" max="1" width="10.42578125" customWidth="1"/>
    <col min="2" max="2" width="47.140625" style="22" customWidth="1"/>
    <col min="3" max="3" width="23.42578125" style="23" customWidth="1"/>
    <col min="4" max="4" width="10.140625" style="22" customWidth="1"/>
    <col min="5" max="6" width="8.85546875" style="22"/>
    <col min="8" max="8" width="11.140625" customWidth="1"/>
    <col min="9" max="9" width="10.140625" customWidth="1"/>
    <col min="12" max="13" width="11.140625" style="22" customWidth="1"/>
    <col min="14" max="14" width="8.85546875" style="22"/>
    <col min="18" max="18" width="14" customWidth="1"/>
  </cols>
  <sheetData>
    <row r="1" spans="1:18">
      <c r="B1" s="227" t="s">
        <v>326</v>
      </c>
      <c r="C1" s="228"/>
      <c r="D1" s="228"/>
      <c r="E1" s="228"/>
      <c r="F1" s="228"/>
      <c r="G1" s="228"/>
      <c r="H1" s="228"/>
      <c r="I1" s="228"/>
      <c r="J1" s="228"/>
    </row>
    <row r="2" spans="1:18" ht="14.25">
      <c r="B2" s="24" t="s">
        <v>208</v>
      </c>
    </row>
    <row r="3" spans="1:18" ht="14.25">
      <c r="B3" s="24" t="s">
        <v>230</v>
      </c>
    </row>
    <row r="5" spans="1:18" ht="14.25">
      <c r="B5" s="24" t="s">
        <v>211</v>
      </c>
      <c r="C5" s="23">
        <v>52</v>
      </c>
    </row>
    <row r="7" spans="1:18" ht="55.5" thickBot="1">
      <c r="B7" s="25"/>
      <c r="C7" s="26"/>
      <c r="D7" s="25" t="s">
        <v>182</v>
      </c>
      <c r="E7" s="25" t="s">
        <v>204</v>
      </c>
      <c r="F7" s="25" t="s">
        <v>199</v>
      </c>
      <c r="G7" s="25"/>
      <c r="H7" s="25"/>
      <c r="I7" s="25"/>
      <c r="J7" s="25"/>
      <c r="K7" s="25"/>
      <c r="L7" s="38" t="s">
        <v>214</v>
      </c>
      <c r="M7" s="38" t="s">
        <v>215</v>
      </c>
      <c r="N7" s="38" t="s">
        <v>216</v>
      </c>
      <c r="O7" s="39" t="s">
        <v>217</v>
      </c>
      <c r="P7" s="39" t="s">
        <v>218</v>
      </c>
      <c r="Q7" s="48" t="s">
        <v>219</v>
      </c>
      <c r="R7" s="49" t="s">
        <v>220</v>
      </c>
    </row>
    <row r="8" spans="1:18" ht="13.5" thickTop="1">
      <c r="A8">
        <v>3</v>
      </c>
      <c r="B8" s="27" t="s">
        <v>1</v>
      </c>
      <c r="C8" s="28"/>
      <c r="D8" s="27">
        <f>24*(C5-3)*1+24*C5*9</f>
        <v>12408</v>
      </c>
      <c r="E8" s="27">
        <f>2*12*C5</f>
        <v>1248</v>
      </c>
      <c r="F8" s="27">
        <f>12*14*3*1+12*2*1*9</f>
        <v>720</v>
      </c>
      <c r="G8" s="27"/>
      <c r="H8" s="27"/>
      <c r="I8" s="27"/>
      <c r="J8" s="27"/>
      <c r="K8" s="27"/>
      <c r="L8" s="27">
        <f>12*C5*14*10</f>
        <v>87360</v>
      </c>
      <c r="M8" s="27">
        <f>SUM(D8:F8)</f>
        <v>14376</v>
      </c>
      <c r="N8" s="41">
        <f t="shared" ref="N8:N9" si="0">100*M8/L8</f>
        <v>16.456043956043956</v>
      </c>
      <c r="O8" s="21">
        <v>87360</v>
      </c>
      <c r="P8" s="21">
        <v>14376</v>
      </c>
      <c r="Q8" s="51">
        <v>16.456043956043999</v>
      </c>
      <c r="R8" s="43">
        <f t="shared" ref="R8:R9" si="1">(1-Q8/100)/(1-N8/100)</f>
        <v>0.99999999999999944</v>
      </c>
    </row>
    <row r="9" spans="1:18" s="21" customFormat="1" ht="14.25">
      <c r="A9">
        <v>4</v>
      </c>
      <c r="B9" s="27" t="s">
        <v>0</v>
      </c>
      <c r="C9" s="28"/>
      <c r="D9" s="27">
        <f>8*(C5-2)*10</f>
        <v>4000</v>
      </c>
      <c r="E9" s="27">
        <f>2*12*C5</f>
        <v>1248</v>
      </c>
      <c r="F9" s="27">
        <f>2*12*(14*8+12*2)</f>
        <v>3264</v>
      </c>
      <c r="L9" s="27">
        <f>12*C5*14*10</f>
        <v>87360</v>
      </c>
      <c r="M9" s="27">
        <f>SUM(D9:F9)</f>
        <v>8512</v>
      </c>
      <c r="N9" s="41">
        <f t="shared" si="0"/>
        <v>9.7435897435897427</v>
      </c>
      <c r="O9" s="21">
        <f t="shared" ref="O9" si="2">L9</f>
        <v>87360</v>
      </c>
      <c r="P9" s="21">
        <f>D9+E9+12*3*14*2+12*1*2*8</f>
        <v>6448</v>
      </c>
      <c r="Q9" s="50">
        <f t="shared" ref="Q9" si="3">100*P9/O9</f>
        <v>7.3809523809523814</v>
      </c>
      <c r="R9" s="43">
        <f t="shared" si="1"/>
        <v>1.026176948051948</v>
      </c>
    </row>
    <row r="11" spans="1:18" ht="14.25">
      <c r="B11" s="24" t="s">
        <v>221</v>
      </c>
    </row>
    <row r="12" spans="1:18" ht="14.25">
      <c r="B12" s="24" t="s">
        <v>222</v>
      </c>
    </row>
    <row r="14" spans="1:18" ht="14.25">
      <c r="B14" s="24" t="s">
        <v>211</v>
      </c>
      <c r="C14" s="23">
        <v>106</v>
      </c>
    </row>
    <row r="16" spans="1:18" ht="55.5" thickBot="1">
      <c r="B16" s="25"/>
      <c r="C16" s="26" t="s">
        <v>224</v>
      </c>
      <c r="D16" s="25" t="s">
        <v>182</v>
      </c>
      <c r="E16" s="25" t="s">
        <v>204</v>
      </c>
      <c r="F16" s="25" t="s">
        <v>199</v>
      </c>
      <c r="G16" s="25" t="s">
        <v>272</v>
      </c>
      <c r="H16" s="25"/>
      <c r="I16" s="25"/>
      <c r="J16" s="25"/>
      <c r="K16" s="25"/>
      <c r="L16" s="38" t="s">
        <v>214</v>
      </c>
      <c r="M16" s="38" t="s">
        <v>215</v>
      </c>
      <c r="N16" s="38" t="s">
        <v>216</v>
      </c>
      <c r="O16" s="39" t="s">
        <v>217</v>
      </c>
      <c r="P16" s="39" t="s">
        <v>218</v>
      </c>
      <c r="Q16" s="48" t="s">
        <v>219</v>
      </c>
      <c r="R16" s="49" t="s">
        <v>220</v>
      </c>
    </row>
    <row r="17" spans="1:18" ht="13.5" thickTop="1">
      <c r="A17">
        <v>2</v>
      </c>
      <c r="B17" s="27" t="s">
        <v>1</v>
      </c>
      <c r="C17" s="28" t="s">
        <v>226</v>
      </c>
      <c r="D17" s="27">
        <f>24*(C14-3)*1+24*C14*3</f>
        <v>10104</v>
      </c>
      <c r="E17" s="27">
        <f>2*12*C14</f>
        <v>2544</v>
      </c>
      <c r="F17" s="27">
        <f>12*14*3*1+12*2*1*3</f>
        <v>576</v>
      </c>
      <c r="G17" s="27">
        <f>12*C14</f>
        <v>1272</v>
      </c>
      <c r="H17" s="27"/>
      <c r="I17" s="27"/>
      <c r="J17" s="27"/>
      <c r="K17" s="27"/>
      <c r="L17" s="27">
        <f>12*14*C14*4+12*2*C14*2</f>
        <v>76320</v>
      </c>
      <c r="M17" s="27">
        <f>SUM(D17:F17)</f>
        <v>13224</v>
      </c>
      <c r="N17" s="41">
        <f t="shared" ref="N17" si="4">100*M17/L17</f>
        <v>17.327044025157232</v>
      </c>
      <c r="O17" s="21">
        <f>12*14*C14*4+12*2*C14*2+12*C14</f>
        <v>77592</v>
      </c>
      <c r="P17" s="21">
        <f>SUM(D17:G17)</f>
        <v>14496</v>
      </c>
      <c r="Q17" s="42">
        <f>100*P17/O17</f>
        <v>18.682338385400556</v>
      </c>
      <c r="R17" s="43">
        <f t="shared" ref="R17:R18" si="5">(1-Q17/100)/(1-N17/100)</f>
        <v>0.98360655737704927</v>
      </c>
    </row>
    <row r="18" spans="1:18">
      <c r="A18">
        <v>3</v>
      </c>
      <c r="B18" s="27" t="s">
        <v>0</v>
      </c>
      <c r="C18" s="146" t="s">
        <v>322</v>
      </c>
      <c r="D18" s="27">
        <f>8*(C14-4)*2</f>
        <v>1632</v>
      </c>
      <c r="E18" s="27">
        <f>2*12*C14*2</f>
        <v>5088</v>
      </c>
      <c r="F18" s="27">
        <f>4*12*14*2</f>
        <v>1344</v>
      </c>
      <c r="G18" s="27">
        <f>12*C14*2</f>
        <v>2544</v>
      </c>
      <c r="H18" s="21"/>
      <c r="I18" s="21"/>
      <c r="J18" s="21"/>
      <c r="K18" s="21"/>
      <c r="L18" s="27">
        <f>C14*12*(14+2)*2</f>
        <v>40704</v>
      </c>
      <c r="M18" s="27">
        <f>SUM(D18:F18)</f>
        <v>8064</v>
      </c>
      <c r="N18" s="41">
        <f>100*M18/L18</f>
        <v>19.811320754716981</v>
      </c>
      <c r="O18" s="21">
        <f>12*14*C14*2+12*2*C14*2+12*1*C14*2</f>
        <v>43248</v>
      </c>
      <c r="P18" s="21">
        <f>SUM(D18,E18,G18)+14*12*3*2</f>
        <v>10272</v>
      </c>
      <c r="Q18" s="42">
        <f>100*P18/O18</f>
        <v>23.751387347391788</v>
      </c>
      <c r="R18" s="43">
        <f t="shared" si="5"/>
        <v>0.95086505190311421</v>
      </c>
    </row>
    <row r="19" spans="1:18">
      <c r="B19" s="27"/>
      <c r="C19" s="27"/>
      <c r="D19" s="27"/>
      <c r="E19" s="27"/>
      <c r="F19" s="27"/>
      <c r="G19" s="27"/>
      <c r="H19" s="21"/>
      <c r="I19" s="21"/>
      <c r="J19" s="21"/>
      <c r="K19" s="21"/>
      <c r="L19" s="32"/>
      <c r="M19" s="32"/>
      <c r="N19" s="130"/>
      <c r="O19" s="131"/>
      <c r="P19" s="132"/>
      <c r="Q19" s="133"/>
      <c r="R19" s="43"/>
    </row>
    <row r="20" spans="1:18" ht="14.25">
      <c r="B20" s="24" t="s">
        <v>221</v>
      </c>
      <c r="C20" s="138"/>
      <c r="G20" s="137"/>
      <c r="L20" s="27"/>
      <c r="M20" s="27"/>
      <c r="N20" s="41"/>
      <c r="O20" s="21"/>
      <c r="P20" s="21"/>
      <c r="Q20" s="42"/>
      <c r="R20" s="43"/>
    </row>
    <row r="21" spans="1:18" ht="14.25">
      <c r="B21" s="24" t="s">
        <v>228</v>
      </c>
      <c r="M21" s="136"/>
      <c r="P21" s="22"/>
      <c r="Q21" s="42"/>
      <c r="R21" s="43"/>
    </row>
    <row r="22" spans="1:18">
      <c r="Q22" s="54"/>
    </row>
    <row r="23" spans="1:18" ht="14.25">
      <c r="B23" s="24" t="s">
        <v>211</v>
      </c>
      <c r="C23" s="23">
        <v>51</v>
      </c>
      <c r="Q23" s="54"/>
    </row>
    <row r="24" spans="1:18">
      <c r="Q24" s="54"/>
    </row>
    <row r="25" spans="1:18" ht="55.5" thickBot="1">
      <c r="B25" s="25"/>
      <c r="C25" s="26" t="s">
        <v>224</v>
      </c>
      <c r="D25" s="25" t="s">
        <v>182</v>
      </c>
      <c r="E25" s="25" t="s">
        <v>204</v>
      </c>
      <c r="F25" s="25" t="s">
        <v>199</v>
      </c>
      <c r="G25" s="25" t="s">
        <v>272</v>
      </c>
      <c r="H25" s="25"/>
      <c r="I25" s="25"/>
      <c r="J25" s="25"/>
      <c r="K25" s="25"/>
      <c r="L25" s="38" t="s">
        <v>214</v>
      </c>
      <c r="M25" s="38" t="s">
        <v>215</v>
      </c>
      <c r="N25" s="38" t="s">
        <v>216</v>
      </c>
      <c r="O25" s="39" t="s">
        <v>217</v>
      </c>
      <c r="P25" s="39" t="s">
        <v>218</v>
      </c>
      <c r="Q25" s="48" t="s">
        <v>219</v>
      </c>
      <c r="R25" s="49" t="s">
        <v>220</v>
      </c>
    </row>
    <row r="26" spans="1:18" ht="15" thickTop="1">
      <c r="A26">
        <v>1</v>
      </c>
      <c r="B26" s="34" t="s">
        <v>2</v>
      </c>
      <c r="C26" s="35" t="s">
        <v>225</v>
      </c>
      <c r="D26" s="36">
        <f>4*2*(C23-4)*6*2</f>
        <v>4512</v>
      </c>
      <c r="E26" s="36">
        <f>12*2*(C23-4)*2</f>
        <v>2256</v>
      </c>
      <c r="F26" s="36">
        <f>(4*12*14*4)*2+(4*12*6*2)*2</f>
        <v>6528</v>
      </c>
      <c r="G26" s="27">
        <f>12*C23*2*2</f>
        <v>2448</v>
      </c>
      <c r="H26" s="36"/>
      <c r="I26" s="36"/>
      <c r="J26" s="36"/>
      <c r="K26" s="36"/>
      <c r="L26" s="36">
        <f>C23*2*(12*14*4+12*6*2)</f>
        <v>83232</v>
      </c>
      <c r="M26" s="45">
        <f>SUM(D26:F26)</f>
        <v>13296</v>
      </c>
      <c r="N26" s="46">
        <f t="shared" ref="N26" si="6">100*M26/L26</f>
        <v>15.974625144175317</v>
      </c>
      <c r="O26" s="21">
        <f>L26+G26</f>
        <v>85680</v>
      </c>
      <c r="P26" s="21">
        <f>SUM(D26,E26,G26)+(12*14*3*1+12*2*1*3)*2</f>
        <v>10368</v>
      </c>
      <c r="Q26" s="52">
        <f>100*P26/O26</f>
        <v>12.100840336134453</v>
      </c>
      <c r="R26" s="43">
        <f>(1-Q26/100)/(1-N26/100)</f>
        <v>1.0461025590744191</v>
      </c>
    </row>
    <row r="27" spans="1:18">
      <c r="A27">
        <v>2</v>
      </c>
      <c r="B27" s="27" t="s">
        <v>1</v>
      </c>
      <c r="C27" s="28" t="s">
        <v>226</v>
      </c>
      <c r="D27" s="27">
        <f>(24*(C23-3)*1+24*C23*3)*2</f>
        <v>9648</v>
      </c>
      <c r="E27" s="27">
        <f>2*12*C23*2</f>
        <v>2448</v>
      </c>
      <c r="F27" s="27">
        <f>(12*14*3*1+12*2*1*3)*2</f>
        <v>1152</v>
      </c>
      <c r="G27" s="27">
        <f>12*C23*2</f>
        <v>1224</v>
      </c>
      <c r="H27" s="27"/>
      <c r="I27" s="27"/>
      <c r="J27" s="27"/>
      <c r="K27" s="27"/>
      <c r="L27" s="27">
        <v>74664</v>
      </c>
      <c r="M27" s="27">
        <v>14472</v>
      </c>
      <c r="N27" s="41">
        <v>19.382835101253601</v>
      </c>
      <c r="O27" s="21">
        <f>12*14*C23*4*2+12*2*C23*2*2+12*C23*2</f>
        <v>74664</v>
      </c>
      <c r="P27" s="21">
        <f>SUM(D27:G27)</f>
        <v>14472</v>
      </c>
      <c r="Q27" s="42">
        <f>100*P27/O27</f>
        <v>19.382835101253615</v>
      </c>
      <c r="R27" s="43">
        <f t="shared" ref="R27:R29" si="7">(1-Q27/100)/(1-N27/100)</f>
        <v>0.99999999999999989</v>
      </c>
    </row>
    <row r="28" spans="1:18">
      <c r="A28">
        <v>3</v>
      </c>
      <c r="B28" s="27" t="s">
        <v>0</v>
      </c>
      <c r="C28" s="27" t="s">
        <v>229</v>
      </c>
      <c r="D28" s="27">
        <f>8*(C23-2)*2*2</f>
        <v>1568</v>
      </c>
      <c r="E28" s="27">
        <f>2*12*C23*2*2</f>
        <v>4896</v>
      </c>
      <c r="F28" s="27">
        <f>2*12*14*4</f>
        <v>1344</v>
      </c>
      <c r="G28" s="27">
        <f>12*C23*2*2</f>
        <v>2448</v>
      </c>
      <c r="H28" s="21"/>
      <c r="I28" s="21"/>
      <c r="J28" s="21"/>
      <c r="K28" s="21"/>
      <c r="L28" s="27">
        <f>C23*12*(14+2)*4</f>
        <v>39168</v>
      </c>
      <c r="M28" s="27">
        <f>SUM(D28:F28)</f>
        <v>7808</v>
      </c>
      <c r="N28" s="41">
        <f>100*M28/L28</f>
        <v>19.934640522875817</v>
      </c>
      <c r="O28" s="21">
        <f>L28+G28</f>
        <v>41616</v>
      </c>
      <c r="P28" s="21">
        <f>SUM(D28,E28,G28)+(12*14*3*2)*2</f>
        <v>10928</v>
      </c>
      <c r="Q28" s="52">
        <f>100*P28/O28</f>
        <v>26.259131103421762</v>
      </c>
      <c r="R28" s="43">
        <f t="shared" si="7"/>
        <v>0.92100840336134449</v>
      </c>
    </row>
    <row r="29" spans="1:18">
      <c r="A29">
        <v>5</v>
      </c>
      <c r="B29" s="27" t="s">
        <v>2</v>
      </c>
      <c r="C29" s="37" t="s">
        <v>227</v>
      </c>
      <c r="D29" s="37">
        <f>4*2*(C23-4)*4*2</f>
        <v>3008</v>
      </c>
      <c r="E29" s="37">
        <f>12*(C23-4)*2*2</f>
        <v>2256</v>
      </c>
      <c r="F29" s="37">
        <f>(4*12*14*2)*2+(4*12*2*2)*2</f>
        <v>3072</v>
      </c>
      <c r="G29" s="27">
        <f>12*C23*2*2</f>
        <v>2448</v>
      </c>
      <c r="H29" s="37"/>
      <c r="I29" s="37"/>
      <c r="J29" s="37"/>
      <c r="K29" s="37"/>
      <c r="L29" s="37">
        <f>C23*2*(12*14*2+12*2*2)</f>
        <v>39168</v>
      </c>
      <c r="M29" s="37">
        <f>SUM(D29:F29)</f>
        <v>8336</v>
      </c>
      <c r="N29" s="47">
        <f t="shared" ref="N29" si="8">100*M29/L29</f>
        <v>21.282679738562091</v>
      </c>
      <c r="O29" s="21">
        <f>L29+G29</f>
        <v>41616</v>
      </c>
      <c r="P29" s="21">
        <f>SUM(D29,E29,G29)+(12*14*3*1+12*2)*2</f>
        <v>8768</v>
      </c>
      <c r="Q29" s="52">
        <f>100*P29/O29</f>
        <v>21.068819684736638</v>
      </c>
      <c r="R29" s="43">
        <f t="shared" si="7"/>
        <v>1.0027168106474558</v>
      </c>
    </row>
    <row r="31" spans="1:18">
      <c r="C31" s="141"/>
    </row>
    <row r="32" spans="1:18">
      <c r="C32" s="141"/>
    </row>
    <row r="33" spans="1:18">
      <c r="C33" s="141"/>
    </row>
    <row r="38" spans="1:18">
      <c r="B38" s="150" t="s">
        <v>258</v>
      </c>
    </row>
    <row r="39" spans="1:18" ht="14.25">
      <c r="B39" s="24" t="s">
        <v>208</v>
      </c>
      <c r="C39" s="141"/>
    </row>
    <row r="40" spans="1:18" ht="14.25">
      <c r="B40" s="24" t="s">
        <v>230</v>
      </c>
      <c r="C40" s="141"/>
    </row>
    <row r="41" spans="1:18">
      <c r="C41" s="141"/>
    </row>
    <row r="42" spans="1:18" ht="14.25">
      <c r="B42" s="24" t="s">
        <v>211</v>
      </c>
      <c r="C42" s="141">
        <v>52</v>
      </c>
    </row>
    <row r="43" spans="1:18">
      <c r="C43" s="141"/>
    </row>
    <row r="44" spans="1:18" ht="55.5" thickBot="1">
      <c r="B44" s="25"/>
      <c r="C44" s="26"/>
      <c r="D44" s="25" t="s">
        <v>182</v>
      </c>
      <c r="E44" s="25" t="s">
        <v>204</v>
      </c>
      <c r="F44" s="25" t="s">
        <v>199</v>
      </c>
      <c r="G44" s="25"/>
      <c r="H44" s="25"/>
      <c r="I44" s="25"/>
      <c r="J44" s="25"/>
      <c r="K44" s="25"/>
      <c r="L44" s="38" t="s">
        <v>214</v>
      </c>
      <c r="M44" s="38" t="s">
        <v>215</v>
      </c>
      <c r="N44" s="38" t="s">
        <v>216</v>
      </c>
      <c r="O44" s="39" t="s">
        <v>217</v>
      </c>
      <c r="P44" s="39" t="s">
        <v>218</v>
      </c>
      <c r="Q44" s="48" t="s">
        <v>219</v>
      </c>
      <c r="R44" s="49" t="s">
        <v>220</v>
      </c>
    </row>
    <row r="45" spans="1:18" ht="15" thickTop="1">
      <c r="A45" s="150">
        <v>1</v>
      </c>
      <c r="B45" s="187" t="s">
        <v>337</v>
      </c>
      <c r="C45" s="188"/>
      <c r="D45" s="189">
        <f>4*(C42-2)*10</f>
        <v>2000</v>
      </c>
      <c r="E45" s="189">
        <f>2*12*C42*2</f>
        <v>2496</v>
      </c>
      <c r="F45" s="189">
        <f>12*14*2*10</f>
        <v>3360</v>
      </c>
      <c r="G45" s="189"/>
      <c r="H45" s="189"/>
      <c r="I45" s="189"/>
      <c r="J45" s="189"/>
      <c r="K45" s="149"/>
      <c r="L45" s="149">
        <f>12*C42*14*10</f>
        <v>87360</v>
      </c>
      <c r="M45" s="149">
        <f>SUM(D45:F45)</f>
        <v>7856</v>
      </c>
      <c r="N45" s="190">
        <f t="shared" ref="N45" si="9">100*M45/L45</f>
        <v>8.9926739926739927</v>
      </c>
      <c r="O45" s="186">
        <v>87360</v>
      </c>
      <c r="P45" s="186">
        <f>D45+E45+12*3*14*2+12*1*2*8</f>
        <v>5696</v>
      </c>
      <c r="Q45" s="190">
        <f t="shared" ref="Q45" si="10">100*P45/O45</f>
        <v>6.5201465201465201</v>
      </c>
      <c r="R45" s="179">
        <f t="shared" ref="R45" si="11">(1-Q45/100)/(1-N45/100)</f>
        <v>1.0271684443550011</v>
      </c>
    </row>
    <row r="46" spans="1:18" ht="14.25">
      <c r="B46" s="27"/>
      <c r="C46" s="28"/>
      <c r="D46" s="27"/>
      <c r="E46" s="27"/>
      <c r="F46" s="27"/>
      <c r="G46" s="27"/>
      <c r="H46" s="27"/>
      <c r="I46" s="27"/>
      <c r="J46" s="27"/>
      <c r="K46" s="27"/>
      <c r="L46" s="27"/>
      <c r="M46" s="27"/>
      <c r="N46" s="40"/>
      <c r="O46" s="21"/>
      <c r="P46" s="21"/>
      <c r="Q46" s="50"/>
      <c r="R46" s="43"/>
    </row>
    <row r="47" spans="1:18">
      <c r="B47" s="27"/>
      <c r="C47" s="28"/>
      <c r="D47" s="27"/>
      <c r="E47" s="27"/>
      <c r="F47" s="27"/>
      <c r="G47" s="27"/>
      <c r="H47" s="27"/>
      <c r="I47" s="27"/>
      <c r="J47" s="27"/>
      <c r="K47" s="27"/>
      <c r="L47" s="27"/>
      <c r="M47" s="27"/>
      <c r="N47" s="41"/>
      <c r="O47" s="21"/>
      <c r="P47" s="21"/>
      <c r="Q47" s="51"/>
      <c r="R47" s="43"/>
    </row>
    <row r="48" spans="1:18" s="21" customFormat="1" ht="14.25">
      <c r="A48"/>
      <c r="B48" s="27"/>
      <c r="C48" s="28"/>
      <c r="D48" s="27"/>
      <c r="E48" s="27"/>
      <c r="F48" s="27"/>
      <c r="L48" s="27"/>
      <c r="M48" s="27"/>
      <c r="N48" s="41"/>
      <c r="Q48" s="50"/>
      <c r="R48" s="43"/>
    </row>
    <row r="49" spans="1:18" ht="14.25">
      <c r="B49" s="29"/>
      <c r="C49" s="30"/>
      <c r="D49" s="29"/>
      <c r="E49" s="29"/>
      <c r="F49" s="29"/>
      <c r="G49" s="31"/>
      <c r="H49" s="31"/>
      <c r="I49" s="31"/>
      <c r="J49" s="21"/>
      <c r="K49" s="21"/>
      <c r="L49" s="27"/>
      <c r="M49" s="27"/>
      <c r="N49" s="42"/>
      <c r="O49" s="21"/>
      <c r="P49" s="21"/>
      <c r="Q49" s="50"/>
      <c r="R49" s="43"/>
    </row>
    <row r="50" spans="1:18">
      <c r="B50" s="27"/>
      <c r="C50" s="27"/>
      <c r="D50" s="27"/>
      <c r="E50" s="27"/>
      <c r="F50" s="27"/>
      <c r="G50" s="27"/>
      <c r="H50" s="21"/>
      <c r="I50" s="21"/>
      <c r="J50" s="21"/>
      <c r="K50" s="21"/>
      <c r="L50" s="27"/>
      <c r="M50" s="27"/>
      <c r="N50" s="41"/>
      <c r="O50" s="21"/>
      <c r="P50" s="21"/>
      <c r="Q50" s="42"/>
      <c r="R50" s="43"/>
    </row>
    <row r="51" spans="1:18">
      <c r="B51" s="27"/>
      <c r="C51" s="27"/>
      <c r="D51" s="27"/>
      <c r="E51" s="27"/>
      <c r="F51" s="27"/>
      <c r="G51" s="21"/>
      <c r="H51" s="21"/>
      <c r="I51" s="21"/>
      <c r="J51" s="21"/>
      <c r="K51" s="21"/>
      <c r="L51" s="27"/>
      <c r="M51" s="27"/>
      <c r="N51" s="44"/>
      <c r="O51" s="21"/>
      <c r="P51" s="21"/>
      <c r="Q51" s="53"/>
      <c r="R51" s="43"/>
    </row>
    <row r="52" spans="1:18">
      <c r="B52" s="27"/>
      <c r="C52" s="27"/>
      <c r="D52" s="27"/>
      <c r="E52" s="27"/>
      <c r="F52" s="27"/>
      <c r="G52" s="27"/>
      <c r="H52" s="21"/>
      <c r="I52" s="21"/>
      <c r="J52" s="21"/>
      <c r="K52" s="21"/>
      <c r="L52" s="32"/>
      <c r="M52" s="32"/>
      <c r="N52" s="130"/>
      <c r="O52" s="131"/>
      <c r="P52" s="132"/>
      <c r="Q52" s="133"/>
      <c r="R52" s="43"/>
    </row>
    <row r="53" spans="1:18" ht="14.25">
      <c r="B53" s="24" t="s">
        <v>221</v>
      </c>
      <c r="C53" s="138"/>
      <c r="G53" s="141"/>
      <c r="L53" s="27"/>
      <c r="M53" s="27"/>
      <c r="N53" s="41"/>
      <c r="O53" s="21"/>
      <c r="P53" s="21"/>
      <c r="Q53" s="42"/>
      <c r="R53" s="43"/>
    </row>
    <row r="54" spans="1:18" ht="14.25">
      <c r="B54" s="24" t="s">
        <v>228</v>
      </c>
      <c r="C54" s="141"/>
      <c r="M54" s="136"/>
      <c r="P54" s="22"/>
      <c r="Q54" s="42"/>
      <c r="R54" s="43"/>
    </row>
    <row r="55" spans="1:18">
      <c r="C55" s="141"/>
      <c r="Q55" s="54"/>
    </row>
    <row r="56" spans="1:18" ht="14.25">
      <c r="B56" s="24" t="s">
        <v>211</v>
      </c>
      <c r="C56" s="141">
        <v>51</v>
      </c>
      <c r="Q56" s="54"/>
    </row>
    <row r="57" spans="1:18">
      <c r="C57" s="141"/>
      <c r="Q57" s="54"/>
    </row>
    <row r="58" spans="1:18" ht="55.5" thickBot="1">
      <c r="B58" s="25"/>
      <c r="C58" s="26" t="s">
        <v>224</v>
      </c>
      <c r="D58" s="25" t="s">
        <v>182</v>
      </c>
      <c r="E58" s="25" t="s">
        <v>204</v>
      </c>
      <c r="F58" s="25" t="s">
        <v>199</v>
      </c>
      <c r="G58" s="25" t="s">
        <v>272</v>
      </c>
      <c r="H58" s="25"/>
      <c r="I58" s="25"/>
      <c r="J58" s="25"/>
      <c r="K58" s="25"/>
      <c r="L58" s="38" t="s">
        <v>214</v>
      </c>
      <c r="M58" s="38" t="s">
        <v>215</v>
      </c>
      <c r="N58" s="38" t="s">
        <v>216</v>
      </c>
      <c r="O58" s="39" t="s">
        <v>217</v>
      </c>
      <c r="P58" s="39" t="s">
        <v>218</v>
      </c>
      <c r="Q58" s="48" t="s">
        <v>219</v>
      </c>
      <c r="R58" s="49" t="s">
        <v>220</v>
      </c>
    </row>
    <row r="59" spans="1:18" s="127" customFormat="1" ht="26.25" thickTop="1">
      <c r="A59" s="127">
        <v>1</v>
      </c>
      <c r="B59" s="154" t="s">
        <v>260</v>
      </c>
      <c r="C59" s="155" t="s">
        <v>261</v>
      </c>
      <c r="D59" s="32">
        <f>(4*(C56-3)+4*C56*2)*2</f>
        <v>1200</v>
      </c>
      <c r="E59" s="32">
        <f>2*12*C56*2</f>
        <v>2448</v>
      </c>
      <c r="F59" s="32">
        <f>(12*14*3*1+12*7*3*1+12*2*1*2)*2</f>
        <v>1608</v>
      </c>
      <c r="G59" s="32">
        <f>12*C56*2</f>
        <v>1224</v>
      </c>
      <c r="H59" s="32"/>
      <c r="I59" s="33"/>
      <c r="J59" s="33"/>
      <c r="K59" s="33"/>
      <c r="L59" s="156">
        <f>C56*2*(12*14*3+12*2*2+12*2*2)</f>
        <v>61200</v>
      </c>
      <c r="M59" s="157">
        <f>SUM(D59:G59)</f>
        <v>6480</v>
      </c>
      <c r="N59" s="158">
        <f t="shared" ref="N59:N62" si="12">100*M59/L59</f>
        <v>10.588235294117647</v>
      </c>
      <c r="O59" s="159">
        <f>L59</f>
        <v>61200</v>
      </c>
      <c r="P59" s="159">
        <f>SUM(D59,E59,G59)+(12*14*3*1+12*2*1*2)*2</f>
        <v>5976</v>
      </c>
      <c r="Q59" s="160">
        <f>100*P59/O59</f>
        <v>9.764705882352942</v>
      </c>
      <c r="R59" s="161">
        <f>(1-Q59/100)/(1-N59/100)</f>
        <v>1.0092105263157893</v>
      </c>
    </row>
    <row r="60" spans="1:18" s="127" customFormat="1" ht="25.5">
      <c r="A60" s="127">
        <v>2</v>
      </c>
      <c r="B60" s="154" t="s">
        <v>262</v>
      </c>
      <c r="C60" s="155" t="s">
        <v>263</v>
      </c>
      <c r="D60" s="32">
        <f>(4*(C56-3)*1+4*C56*1)*2</f>
        <v>792</v>
      </c>
      <c r="E60" s="32">
        <f>2*12*C56*2</f>
        <v>2448</v>
      </c>
      <c r="F60" s="32">
        <f>(12*14*3*1+12*7*1)*2</f>
        <v>1176</v>
      </c>
      <c r="G60" s="32">
        <f>12*C56*2</f>
        <v>1224</v>
      </c>
      <c r="H60" s="32"/>
      <c r="I60" s="33"/>
      <c r="J60" s="33"/>
      <c r="K60" s="33"/>
      <c r="L60" s="156">
        <f>C56*2*(12*14*2+12*4*1+12*2*1)</f>
        <v>41616</v>
      </c>
      <c r="M60" s="157">
        <f>SUM(D60:G60)</f>
        <v>5640</v>
      </c>
      <c r="N60" s="158">
        <f t="shared" si="12"/>
        <v>13.552479815455595</v>
      </c>
      <c r="O60" s="159">
        <f>L60</f>
        <v>41616</v>
      </c>
      <c r="P60" s="159">
        <f>SUM(D60,E60,G60)+(12*14*3*1+12*2*1*1)*2</f>
        <v>5520</v>
      </c>
      <c r="Q60" s="160">
        <f>100*P60/O60</f>
        <v>13.264129181084199</v>
      </c>
      <c r="R60" s="161">
        <f>(1-Q60/100)/(1-N60/100)</f>
        <v>1.0033355570380253</v>
      </c>
    </row>
    <row r="61" spans="1:18" ht="25.5">
      <c r="A61">
        <v>3</v>
      </c>
      <c r="B61" s="176" t="s">
        <v>271</v>
      </c>
      <c r="C61" s="172" t="s">
        <v>331</v>
      </c>
      <c r="D61" s="27">
        <f>(C56-2)*12*2</f>
        <v>1176</v>
      </c>
      <c r="E61" s="27">
        <f>(C56-2)*12*2*2</f>
        <v>2352</v>
      </c>
      <c r="F61" s="27">
        <f>2*(12*14*2*2+12*4*1*2)</f>
        <v>1536</v>
      </c>
      <c r="G61" s="27">
        <f>12*C56*2*2</f>
        <v>2448</v>
      </c>
      <c r="H61" s="21"/>
      <c r="I61" s="21"/>
      <c r="J61" s="21"/>
      <c r="K61" s="21"/>
      <c r="L61" s="27">
        <f>C56*(12*14*2*2+12*4*1*2)</f>
        <v>39168</v>
      </c>
      <c r="M61" s="27">
        <f>SUM(D61:F61)</f>
        <v>5064</v>
      </c>
      <c r="N61" s="41">
        <f t="shared" si="12"/>
        <v>12.928921568627452</v>
      </c>
      <c r="O61" s="21">
        <f t="shared" ref="O61:O62" si="13">L61+G61</f>
        <v>41616</v>
      </c>
      <c r="P61" s="21">
        <f t="shared" ref="P61:P62" si="14">SUM(D61,E61,G61)+(12*14*3*2)*2</f>
        <v>7992</v>
      </c>
      <c r="Q61" s="52">
        <f t="shared" ref="Q61:Q62" si="15">100*P61/O61</f>
        <v>19.20415224913495</v>
      </c>
      <c r="R61" s="43">
        <f t="shared" ref="R61:R62" si="16">(1-Q61/100)/(1-N61/100)</f>
        <v>0.92792979260669772</v>
      </c>
    </row>
    <row r="62" spans="1:18" ht="25.5">
      <c r="A62">
        <v>3</v>
      </c>
      <c r="B62" s="176" t="s">
        <v>273</v>
      </c>
      <c r="C62" s="172" t="s">
        <v>332</v>
      </c>
      <c r="D62" s="27">
        <f>(C56-2)*12*2</f>
        <v>1176</v>
      </c>
      <c r="E62" s="22">
        <f>(C56-2)*12*2*2</f>
        <v>2352</v>
      </c>
      <c r="F62" s="27">
        <f>2*(12*14*2*2+12*4*1*2)</f>
        <v>1536</v>
      </c>
      <c r="G62" s="27">
        <f>12*C56*2*2</f>
        <v>2448</v>
      </c>
      <c r="L62" s="27">
        <f>C56*(12*14*2*2+12*4*1*2)</f>
        <v>39168</v>
      </c>
      <c r="M62" s="27">
        <f>SUM(D62:F62)</f>
        <v>5064</v>
      </c>
      <c r="N62" s="41">
        <f t="shared" si="12"/>
        <v>12.928921568627452</v>
      </c>
      <c r="O62" s="21">
        <f t="shared" si="13"/>
        <v>41616</v>
      </c>
      <c r="P62" s="21">
        <f t="shared" si="14"/>
        <v>7992</v>
      </c>
      <c r="Q62" s="52">
        <f t="shared" si="15"/>
        <v>19.20415224913495</v>
      </c>
      <c r="R62" s="43">
        <f t="shared" si="16"/>
        <v>0.92792979260669772</v>
      </c>
    </row>
    <row r="63" spans="1:18">
      <c r="B63" s="27"/>
      <c r="C63" s="28"/>
      <c r="D63" s="27"/>
      <c r="E63" s="27"/>
      <c r="F63" s="27"/>
      <c r="G63" s="27"/>
      <c r="H63" s="21"/>
      <c r="I63" s="21"/>
      <c r="J63" s="21"/>
      <c r="K63" s="21"/>
      <c r="L63" s="27"/>
      <c r="M63" s="27"/>
      <c r="N63" s="27"/>
      <c r="O63" s="21"/>
      <c r="P63" s="21"/>
      <c r="Q63" s="52"/>
      <c r="R63" s="43"/>
    </row>
  </sheetData>
  <customSheetViews>
    <customSheetView guid="{3A76011A-5D7E-44CA-8EBC-D2C75FB686D2}" scale="85" topLeftCell="A58">
      <selection activeCell="P97" sqref="P97"/>
      <pageMargins left="0.69930555555555596" right="0.69930555555555596" top="0.75" bottom="0.75" header="0.3" footer="0.3"/>
      <pageSetup orientation="portrait"/>
    </customSheetView>
    <customSheetView guid="{656CB8E5-9B79-4056-861F-BA0520B66BDB}" scale="85">
      <selection activeCell="H21" sqref="H21"/>
      <pageMargins left="0.69930555555555596" right="0.69930555555555596" top="0.75" bottom="0.75" header="0.3" footer="0.3"/>
      <pageSetup orientation="portrait"/>
    </customSheetView>
    <customSheetView guid="{11FB768A-9BE5-454D-8324-F7BD8513C471}" scale="85">
      <selection activeCell="B9" sqref="B9"/>
      <pageMargins left="0.69930555555555596" right="0.69930555555555596" top="0.75" bottom="0.75" header="0.3" footer="0.3"/>
      <pageSetup orientation="portrait"/>
    </customSheetView>
    <customSheetView guid="{A0559F95-FBE7-4275-9B44-A293A1B62940}" scale="85" topLeftCell="A67">
      <selection activeCell="D93" sqref="D93"/>
      <pageMargins left="0.69930555555555596" right="0.69930555555555596" top="0.75" bottom="0.75" header="0.3" footer="0.3"/>
      <pageSetup orientation="portrait"/>
    </customSheetView>
    <customSheetView guid="{67590F70-5005-492E-AD47-1C13C49F2D83}" scale="85" topLeftCell="A67">
      <selection activeCell="C92" sqref="C92"/>
      <pageMargins left="0.69930555555555596" right="0.69930555555555596" top="0.75" bottom="0.75" header="0.3" footer="0.3"/>
      <pageSetup orientation="portrait"/>
    </customSheetView>
  </customSheetViews>
  <mergeCells count="1">
    <mergeCell ref="B1:J1"/>
  </mergeCells>
  <phoneticPr fontId="9" type="noConversion"/>
  <pageMargins left="0.69930555555555596" right="0.69930555555555596" top="0.75" bottom="0.75" header="0.3" footer="0.3"/>
  <pageSetup orientation="portrait" r:id="rId1"/>
</worksheet>
</file>

<file path=xl/worksheets/sheet11.xml><?xml version="1.0" encoding="utf-8"?>
<worksheet xmlns="http://schemas.openxmlformats.org/spreadsheetml/2006/main" xmlns:r="http://schemas.openxmlformats.org/officeDocument/2006/relationships">
  <dimension ref="A1:W66"/>
  <sheetViews>
    <sheetView zoomScale="70" zoomScaleNormal="70" workbookViewId="0">
      <pane xSplit="8" ySplit="2" topLeftCell="I3" activePane="bottomRight" state="frozen"/>
      <selection pane="topRight" activeCell="I1" sqref="I1"/>
      <selection pane="bottomLeft" activeCell="A3" sqref="A3"/>
      <selection pane="bottomRight" activeCell="AB12" sqref="AB12"/>
    </sheetView>
  </sheetViews>
  <sheetFormatPr defaultColWidth="9.42578125" defaultRowHeight="12.75"/>
  <cols>
    <col min="1" max="1" width="9.42578125" style="3"/>
    <col min="2" max="2" width="5.5703125" style="3" customWidth="1"/>
    <col min="3" max="3" width="26.5703125" style="3" customWidth="1"/>
    <col min="4" max="4" width="18.85546875" style="3" customWidth="1"/>
    <col min="5" max="5" width="11.42578125" style="3" customWidth="1"/>
    <col min="6" max="6" width="9.42578125" style="3" customWidth="1"/>
    <col min="7" max="7" width="16.42578125" style="3" customWidth="1"/>
    <col min="8" max="8" width="6.42578125" style="3" customWidth="1"/>
    <col min="9" max="11" width="9.42578125" style="2" customWidth="1"/>
    <col min="12" max="13" width="9.42578125" style="3" customWidth="1"/>
    <col min="14" max="17" width="9.42578125" style="3"/>
    <col min="18" max="20" width="9.42578125" style="2" customWidth="1"/>
    <col min="21" max="21" width="9.42578125" style="194" customWidth="1"/>
    <col min="22" max="22" width="9.42578125" style="3" customWidth="1"/>
    <col min="23" max="16384" width="9.42578125" style="3"/>
  </cols>
  <sheetData>
    <row r="1" spans="1:23" s="1" customFormat="1" ht="48" customHeight="1">
      <c r="A1" s="5" t="s">
        <v>231</v>
      </c>
      <c r="B1" s="1" t="s">
        <v>232</v>
      </c>
      <c r="C1" s="1" t="s">
        <v>233</v>
      </c>
      <c r="D1" s="1" t="s">
        <v>234</v>
      </c>
      <c r="E1" s="1" t="s">
        <v>23</v>
      </c>
      <c r="F1" s="1" t="s">
        <v>32</v>
      </c>
      <c r="G1" s="230" t="s">
        <v>235</v>
      </c>
      <c r="H1" s="230"/>
      <c r="I1" s="11" t="s">
        <v>0</v>
      </c>
      <c r="J1" s="20" t="s">
        <v>1</v>
      </c>
      <c r="K1" s="144" t="s">
        <v>3</v>
      </c>
      <c r="L1" s="1" t="s">
        <v>236</v>
      </c>
      <c r="M1" s="1" t="s">
        <v>237</v>
      </c>
      <c r="N1" s="1" t="s">
        <v>238</v>
      </c>
      <c r="Q1" s="5" t="s">
        <v>239</v>
      </c>
      <c r="R1" s="11" t="str">
        <f>I1</f>
        <v>Huawei</v>
      </c>
      <c r="S1" s="20" t="s">
        <v>1</v>
      </c>
      <c r="T1" s="11" t="s">
        <v>3</v>
      </c>
      <c r="U1" s="192" t="s">
        <v>236</v>
      </c>
      <c r="V1" s="1" t="s">
        <v>237</v>
      </c>
      <c r="W1" s="1" t="s">
        <v>238</v>
      </c>
    </row>
    <row r="2" spans="1:23" ht="12.75" customHeight="1">
      <c r="A2" s="231" t="s">
        <v>240</v>
      </c>
      <c r="B2" s="7" t="s">
        <v>15</v>
      </c>
      <c r="C2" s="7"/>
      <c r="D2" s="7" t="s">
        <v>15</v>
      </c>
      <c r="E2" s="7"/>
      <c r="F2" s="7"/>
      <c r="G2" s="7"/>
      <c r="H2" s="7"/>
      <c r="I2" s="12"/>
      <c r="J2" s="12"/>
      <c r="K2" s="12"/>
      <c r="L2" s="16"/>
      <c r="M2" s="9"/>
      <c r="N2" s="9"/>
      <c r="Q2" s="232" t="s">
        <v>240</v>
      </c>
      <c r="R2" s="12"/>
      <c r="S2" s="12"/>
      <c r="T2" s="12"/>
      <c r="U2" s="193"/>
      <c r="V2" s="9"/>
      <c r="W2" s="9"/>
    </row>
    <row r="3" spans="1:23" ht="38.25">
      <c r="A3" s="231"/>
      <c r="B3" s="3" t="s">
        <v>245</v>
      </c>
      <c r="C3" s="3" t="s">
        <v>241</v>
      </c>
      <c r="D3" s="129" t="s">
        <v>275</v>
      </c>
      <c r="E3" s="3" t="s">
        <v>242</v>
      </c>
      <c r="G3" s="3" t="s">
        <v>243</v>
      </c>
      <c r="H3" s="13">
        <v>3.3</v>
      </c>
      <c r="I3" s="2">
        <v>4.6639999999999997</v>
      </c>
      <c r="L3" s="4">
        <f>AVERAGE(I3:K3)</f>
        <v>4.6639999999999997</v>
      </c>
      <c r="M3" s="3" t="e">
        <f>SQRT(VAR(I3:K3))</f>
        <v>#DIV/0!</v>
      </c>
      <c r="N3" s="3">
        <f>COUNT(I3:K3)</f>
        <v>1</v>
      </c>
      <c r="Q3" s="231"/>
      <c r="R3" s="2">
        <v>4.6280000000000001</v>
      </c>
      <c r="U3" s="194">
        <f>AVERAGE(R3:T3)</f>
        <v>4.6280000000000001</v>
      </c>
      <c r="V3" s="3" t="e">
        <f>SQRT(VAR(R3:T3))</f>
        <v>#DIV/0!</v>
      </c>
      <c r="W3" s="3">
        <f>COUNT(R3:T3)</f>
        <v>1</v>
      </c>
    </row>
    <row r="4" spans="1:23" ht="25.5">
      <c r="A4" s="231"/>
      <c r="G4" s="8" t="s">
        <v>244</v>
      </c>
      <c r="H4" s="8">
        <v>0.12</v>
      </c>
      <c r="I4" s="14">
        <v>0.12</v>
      </c>
      <c r="J4" s="14"/>
      <c r="K4" s="14"/>
      <c r="L4" s="17">
        <f>AVERAGE(I4:K4)</f>
        <v>0.12</v>
      </c>
      <c r="M4" s="8" t="e">
        <f>SQRT(VAR(I4:K4))</f>
        <v>#DIV/0!</v>
      </c>
      <c r="N4" s="8">
        <f>COUNT(I4:K4)</f>
        <v>1</v>
      </c>
      <c r="Q4" s="231"/>
      <c r="R4" s="14">
        <v>0.12</v>
      </c>
      <c r="S4" s="14"/>
      <c r="T4" s="14"/>
      <c r="U4" s="195">
        <f>AVERAGE(R4:T4)</f>
        <v>0.12</v>
      </c>
      <c r="V4" s="191" t="e">
        <f>SQRT(VAR(R4:T4))</f>
        <v>#DIV/0!</v>
      </c>
      <c r="W4" s="191">
        <f>COUNT(R4:T4)</f>
        <v>1</v>
      </c>
    </row>
    <row r="5" spans="1:23">
      <c r="A5" s="231"/>
      <c r="L5" s="4"/>
      <c r="Q5" s="231"/>
    </row>
    <row r="6" spans="1:23" ht="38.25">
      <c r="A6" s="231"/>
      <c r="B6" s="3" t="s">
        <v>245</v>
      </c>
      <c r="C6" s="3" t="s">
        <v>246</v>
      </c>
      <c r="D6" s="129" t="s">
        <v>276</v>
      </c>
      <c r="E6" s="3" t="s">
        <v>242</v>
      </c>
      <c r="G6" s="3" t="s">
        <v>243</v>
      </c>
      <c r="H6" s="13">
        <v>3.3</v>
      </c>
      <c r="J6" s="2">
        <v>6.45</v>
      </c>
      <c r="L6" s="4">
        <f>AVERAGE(I6:K6)</f>
        <v>6.45</v>
      </c>
      <c r="M6" s="3" t="e">
        <f>SQRT(VAR(I6:K6))</f>
        <v>#DIV/0!</v>
      </c>
      <c r="N6" s="3">
        <f>COUNT(I6:K6)</f>
        <v>1</v>
      </c>
      <c r="Q6" s="231"/>
      <c r="S6" s="2">
        <v>6.46</v>
      </c>
      <c r="U6" s="194">
        <f>AVERAGE(R6:T6)</f>
        <v>6.46</v>
      </c>
      <c r="V6" s="3" t="e">
        <f>SQRT(VAR(R6:T6))</f>
        <v>#DIV/0!</v>
      </c>
      <c r="W6" s="3">
        <f>COUNT(R6:T6)</f>
        <v>1</v>
      </c>
    </row>
    <row r="7" spans="1:23" ht="25.5">
      <c r="A7" s="231"/>
      <c r="G7" s="8" t="s">
        <v>244</v>
      </c>
      <c r="H7" s="8">
        <v>0.12</v>
      </c>
      <c r="I7" s="14"/>
      <c r="J7" s="14">
        <v>0.16200000000000001</v>
      </c>
      <c r="K7" s="14"/>
      <c r="L7" s="17">
        <f>AVERAGE(I7:K7)</f>
        <v>0.16200000000000001</v>
      </c>
      <c r="M7" s="8" t="e">
        <f>SQRT(VAR(I7:K7))</f>
        <v>#DIV/0!</v>
      </c>
      <c r="N7" s="8">
        <f>COUNT(I7:K7)</f>
        <v>1</v>
      </c>
      <c r="Q7" s="231"/>
      <c r="R7" s="14"/>
      <c r="S7" s="14">
        <v>0.153</v>
      </c>
      <c r="T7" s="14"/>
      <c r="U7" s="195">
        <f>AVERAGE(R7:T7)</f>
        <v>0.153</v>
      </c>
      <c r="V7" s="191" t="e">
        <f>SQRT(VAR(R7:T7))</f>
        <v>#DIV/0!</v>
      </c>
      <c r="W7" s="191">
        <f>COUNT(R7:T7)</f>
        <v>1</v>
      </c>
    </row>
    <row r="8" spans="1:23">
      <c r="A8" s="231"/>
      <c r="L8" s="4"/>
      <c r="Q8" s="231"/>
    </row>
    <row r="9" spans="1:23">
      <c r="A9" s="231"/>
      <c r="B9" s="7" t="s">
        <v>16</v>
      </c>
      <c r="C9" s="7"/>
      <c r="D9" s="7" t="s">
        <v>16</v>
      </c>
      <c r="E9" s="7"/>
      <c r="F9" s="7"/>
      <c r="G9" s="9"/>
      <c r="H9" s="9"/>
      <c r="I9" s="12"/>
      <c r="J9" s="12"/>
      <c r="K9" s="12"/>
      <c r="L9" s="16"/>
      <c r="M9" s="9"/>
      <c r="N9" s="9"/>
      <c r="Q9" s="231"/>
      <c r="R9" s="12"/>
      <c r="S9" s="12"/>
      <c r="T9" s="12"/>
      <c r="U9" s="193"/>
      <c r="V9" s="9"/>
      <c r="W9" s="9"/>
    </row>
    <row r="10" spans="1:23">
      <c r="A10" s="6"/>
      <c r="Q10" s="143"/>
    </row>
    <row r="11" spans="1:23" ht="25.5">
      <c r="A11" s="6"/>
      <c r="B11" s="18" t="s">
        <v>245</v>
      </c>
      <c r="C11" s="3" t="s">
        <v>246</v>
      </c>
      <c r="D11" s="18" t="s">
        <v>248</v>
      </c>
      <c r="E11" s="3" t="s">
        <v>242</v>
      </c>
      <c r="F11" s="3" t="s">
        <v>35</v>
      </c>
      <c r="G11" s="3" t="s">
        <v>243</v>
      </c>
      <c r="H11" s="13">
        <v>3.3</v>
      </c>
      <c r="J11" s="2">
        <v>11.05</v>
      </c>
      <c r="L11" s="4">
        <f>AVERAGE(I11:K11)</f>
        <v>11.05</v>
      </c>
      <c r="M11" s="3" t="e">
        <f>SQRT(VAR(I11:K11))</f>
        <v>#DIV/0!</v>
      </c>
      <c r="N11" s="3">
        <f>COUNT(I11:K11)</f>
        <v>1</v>
      </c>
      <c r="Q11" s="6"/>
      <c r="S11" s="2">
        <v>11.22</v>
      </c>
      <c r="U11" s="194">
        <f>AVERAGE(R11:T11)</f>
        <v>11.22</v>
      </c>
      <c r="V11" s="3" t="e">
        <f>SQRT(VAR(R11:T11))</f>
        <v>#DIV/0!</v>
      </c>
      <c r="W11" s="3">
        <f>COUNT(R11:T11)</f>
        <v>1</v>
      </c>
    </row>
    <row r="12" spans="1:23" ht="25.5">
      <c r="A12" s="6"/>
      <c r="G12" s="8" t="s">
        <v>244</v>
      </c>
      <c r="H12" s="8">
        <v>0.12</v>
      </c>
      <c r="I12" s="14"/>
      <c r="J12" s="14">
        <v>0.28999999999999998</v>
      </c>
      <c r="K12" s="14"/>
      <c r="L12" s="17">
        <f>AVERAGE(I12:K12)</f>
        <v>0.28999999999999998</v>
      </c>
      <c r="M12" s="8" t="e">
        <f>SQRT(VAR(I12:K12))</f>
        <v>#DIV/0!</v>
      </c>
      <c r="N12" s="8">
        <f>COUNT(I12:K12)</f>
        <v>1</v>
      </c>
      <c r="Q12" s="6"/>
      <c r="R12" s="14"/>
      <c r="S12" s="14">
        <v>0.28999999999999998</v>
      </c>
      <c r="T12" s="14"/>
      <c r="U12" s="196">
        <f>AVERAGE(R12:T12)</f>
        <v>0.28999999999999998</v>
      </c>
      <c r="V12" s="8" t="e">
        <f>SQRT(VAR(R12:T12))</f>
        <v>#DIV/0!</v>
      </c>
      <c r="W12" s="8">
        <f>COUNT(R12:T12)</f>
        <v>1</v>
      </c>
    </row>
    <row r="13" spans="1:23" ht="25.5">
      <c r="A13" s="143"/>
      <c r="B13" s="153" t="s">
        <v>245</v>
      </c>
      <c r="C13" s="153" t="s">
        <v>320</v>
      </c>
      <c r="D13" s="153" t="s">
        <v>247</v>
      </c>
      <c r="E13" s="153" t="s">
        <v>242</v>
      </c>
      <c r="F13" s="153" t="s">
        <v>317</v>
      </c>
      <c r="G13" s="3" t="s">
        <v>243</v>
      </c>
      <c r="H13" s="13">
        <v>3.3</v>
      </c>
      <c r="K13" s="151">
        <f>5.1*DL_OH!T27</f>
        <v>5.0037735849056588</v>
      </c>
      <c r="L13" s="4">
        <f>AVERAGE(I13:K13)</f>
        <v>5.0037735849056588</v>
      </c>
      <c r="M13" s="3" t="e">
        <f>SQRT(VAR(I13:K13))</f>
        <v>#DIV/0!</v>
      </c>
      <c r="N13" s="3">
        <f>COUNT(I13:K13)</f>
        <v>1</v>
      </c>
      <c r="Q13" s="143"/>
      <c r="T13" s="151">
        <f>5.63*DL_OH!T27</f>
        <v>5.5237735849056593</v>
      </c>
      <c r="U13" s="194">
        <f>AVERAGE(R13:T13)</f>
        <v>5.5237735849056593</v>
      </c>
      <c r="V13" s="3" t="e">
        <f>SQRT(VAR(R13:T13))</f>
        <v>#DIV/0!</v>
      </c>
      <c r="W13" s="3">
        <f>COUNT(R13:T13)</f>
        <v>1</v>
      </c>
    </row>
    <row r="14" spans="1:23" ht="25.5">
      <c r="A14" s="143"/>
      <c r="G14" s="8" t="s">
        <v>244</v>
      </c>
      <c r="H14" s="8">
        <v>0.12</v>
      </c>
      <c r="I14" s="14"/>
      <c r="J14" s="14"/>
      <c r="K14" s="152">
        <f>0.18*DL_OH!T27</f>
        <v>0.17660377358490562</v>
      </c>
      <c r="L14" s="17">
        <f>AVERAGE(I14:K14)</f>
        <v>0.17660377358490562</v>
      </c>
      <c r="M14" s="8" t="e">
        <f>SQRT(VAR(I14:K14))</f>
        <v>#DIV/0!</v>
      </c>
      <c r="N14" s="8">
        <f>COUNT(I14:K14)</f>
        <v>1</v>
      </c>
      <c r="Q14" s="143"/>
      <c r="R14" s="14"/>
      <c r="S14" s="14"/>
      <c r="T14" s="152">
        <f>0.19*DL_OH!T27</f>
        <v>0.18641509433962261</v>
      </c>
      <c r="U14" s="196">
        <f>AVERAGE(R14:T14)</f>
        <v>0.18641509433962261</v>
      </c>
      <c r="V14" s="8" t="e">
        <f>SQRT(VAR(R14:T14))</f>
        <v>#DIV/0!</v>
      </c>
      <c r="W14" s="8">
        <f>COUNT(R14:T14)</f>
        <v>1</v>
      </c>
    </row>
    <row r="15" spans="1:23">
      <c r="A15" s="6"/>
      <c r="L15" s="4"/>
      <c r="Q15" s="6"/>
    </row>
    <row r="16" spans="1:23">
      <c r="A16" s="229" t="s">
        <v>249</v>
      </c>
      <c r="B16" s="7" t="s">
        <v>15</v>
      </c>
      <c r="C16" s="7"/>
      <c r="D16" s="7" t="s">
        <v>15</v>
      </c>
      <c r="E16" s="7"/>
      <c r="F16" s="7"/>
      <c r="G16" s="9"/>
      <c r="H16" s="9"/>
      <c r="I16" s="12"/>
      <c r="J16" s="12"/>
      <c r="K16" s="12"/>
      <c r="L16" s="16"/>
      <c r="M16" s="9"/>
      <c r="N16" s="9"/>
      <c r="Q16" s="229" t="s">
        <v>249</v>
      </c>
      <c r="R16" s="12"/>
      <c r="S16" s="12"/>
      <c r="T16" s="12"/>
      <c r="U16" s="193"/>
      <c r="V16" s="9"/>
      <c r="W16" s="9"/>
    </row>
    <row r="17" spans="1:23">
      <c r="A17" s="229"/>
      <c r="L17" s="4"/>
      <c r="Q17" s="229"/>
    </row>
    <row r="18" spans="1:23" ht="38.25">
      <c r="A18" s="229"/>
      <c r="B18" s="3" t="s">
        <v>245</v>
      </c>
      <c r="C18" s="129" t="s">
        <v>320</v>
      </c>
      <c r="D18" s="3" t="s">
        <v>250</v>
      </c>
      <c r="E18" s="3" t="s">
        <v>242</v>
      </c>
      <c r="G18" s="3" t="s">
        <v>243</v>
      </c>
      <c r="H18" s="13">
        <v>1.6</v>
      </c>
      <c r="I18" s="2">
        <f>UL_OH!R9*3.494</f>
        <v>3.5854622564935066</v>
      </c>
      <c r="L18" s="4">
        <f>AVERAGE(I18:K18)</f>
        <v>3.5854622564935066</v>
      </c>
      <c r="M18" s="3" t="e">
        <f>SQRT(VAR(I18:K18))</f>
        <v>#DIV/0!</v>
      </c>
      <c r="N18" s="3">
        <f>COUNT(I18:K18)</f>
        <v>1</v>
      </c>
      <c r="Q18" s="229"/>
      <c r="R18" s="2">
        <f>UL_OH!R9*3.501</f>
        <v>3.5926454951298701</v>
      </c>
      <c r="U18" s="194">
        <f>AVERAGE(R18:T18)</f>
        <v>3.5926454951298701</v>
      </c>
      <c r="V18" s="3" t="e">
        <f>SQRT(VAR(R18:T18))</f>
        <v>#DIV/0!</v>
      </c>
      <c r="W18" s="3">
        <f>COUNT(R18:T18)</f>
        <v>1</v>
      </c>
    </row>
    <row r="19" spans="1:23" ht="25.5">
      <c r="A19" s="229"/>
      <c r="G19" s="8" t="s">
        <v>244</v>
      </c>
      <c r="H19" s="8">
        <v>4.4999999999999998E-2</v>
      </c>
      <c r="I19" s="14">
        <f>UL_OH!R9*0.1</f>
        <v>0.10261769480519481</v>
      </c>
      <c r="J19" s="14"/>
      <c r="K19" s="14"/>
      <c r="L19" s="17">
        <f>AVERAGE(I19:K19)</f>
        <v>0.10261769480519481</v>
      </c>
      <c r="M19" s="8" t="e">
        <f>SQRT(VAR(I19:K19))</f>
        <v>#DIV/0!</v>
      </c>
      <c r="N19" s="8">
        <f>COUNT(I19:K19)</f>
        <v>1</v>
      </c>
      <c r="Q19" s="229"/>
      <c r="R19" s="14">
        <f>UL_OH!R9*0.1</f>
        <v>0.10261769480519481</v>
      </c>
      <c r="S19" s="14"/>
      <c r="T19" s="14"/>
      <c r="U19" s="195">
        <f>AVERAGE(R19:T19)</f>
        <v>0.10261769480519481</v>
      </c>
      <c r="V19" s="191" t="e">
        <f>SQRT(VAR(R19:T19))</f>
        <v>#DIV/0!</v>
      </c>
      <c r="W19" s="191">
        <f>COUNT(R19:T19)</f>
        <v>1</v>
      </c>
    </row>
    <row r="20" spans="1:23">
      <c r="A20" s="229"/>
      <c r="L20" s="4"/>
      <c r="Q20" s="229"/>
    </row>
    <row r="21" spans="1:23" ht="25.5">
      <c r="A21" s="229"/>
      <c r="B21" s="18" t="s">
        <v>245</v>
      </c>
      <c r="C21" s="129" t="s">
        <v>320</v>
      </c>
      <c r="D21" s="129" t="s">
        <v>274</v>
      </c>
      <c r="E21" s="3" t="s">
        <v>242</v>
      </c>
      <c r="G21" s="3" t="s">
        <v>243</v>
      </c>
      <c r="H21" s="13">
        <v>1.6</v>
      </c>
      <c r="J21" s="2">
        <v>4.3</v>
      </c>
      <c r="L21" s="4">
        <f>AVERAGE(I21:K21)</f>
        <v>4.3</v>
      </c>
      <c r="M21" s="3" t="e">
        <f>SQRT(VAR(I21:K21))</f>
        <v>#DIV/0!</v>
      </c>
      <c r="N21" s="3">
        <f>COUNT(I21:K21)</f>
        <v>1</v>
      </c>
      <c r="Q21" s="229"/>
      <c r="S21" s="2">
        <v>4.29</v>
      </c>
      <c r="U21" s="194">
        <f>AVERAGE(R21:T21)</f>
        <v>4.29</v>
      </c>
      <c r="V21" s="3" t="e">
        <f>SQRT(VAR(R21:T21))</f>
        <v>#DIV/0!</v>
      </c>
      <c r="W21" s="3">
        <f>COUNT(R21:T21)</f>
        <v>1</v>
      </c>
    </row>
    <row r="22" spans="1:23" ht="25.5">
      <c r="A22" s="229"/>
      <c r="G22" s="8" t="s">
        <v>244</v>
      </c>
      <c r="H22" s="8">
        <v>4.4999999999999998E-2</v>
      </c>
      <c r="I22" s="14"/>
      <c r="J22" s="14">
        <v>0.224</v>
      </c>
      <c r="K22" s="14"/>
      <c r="L22" s="17">
        <f>AVERAGE(I22:K22)</f>
        <v>0.224</v>
      </c>
      <c r="M22" s="8" t="e">
        <f>SQRT(VAR(I22:K22))</f>
        <v>#DIV/0!</v>
      </c>
      <c r="N22" s="8">
        <f>COUNT(I22:K22)</f>
        <v>1</v>
      </c>
      <c r="Q22" s="229"/>
      <c r="R22" s="14"/>
      <c r="S22" s="14">
        <v>0.20100000000000001</v>
      </c>
      <c r="T22" s="14"/>
      <c r="U22" s="195">
        <f>AVERAGE(R22:T22)</f>
        <v>0.20100000000000001</v>
      </c>
      <c r="V22" s="191" t="e">
        <f>SQRT(VAR(R22:T22))</f>
        <v>#DIV/0!</v>
      </c>
      <c r="W22" s="191">
        <f>COUNT(R22:T22)</f>
        <v>1</v>
      </c>
    </row>
    <row r="23" spans="1:23">
      <c r="A23" s="229"/>
      <c r="L23" s="4"/>
      <c r="Q23" s="229"/>
    </row>
    <row r="24" spans="1:23">
      <c r="A24" s="229"/>
      <c r="B24" s="7" t="s">
        <v>16</v>
      </c>
      <c r="C24" s="7"/>
      <c r="D24" s="7" t="s">
        <v>16</v>
      </c>
      <c r="E24" s="7"/>
      <c r="F24" s="7"/>
      <c r="G24" s="9"/>
      <c r="H24" s="9"/>
      <c r="I24" s="12"/>
      <c r="J24" s="12"/>
      <c r="K24" s="12"/>
      <c r="L24" s="16"/>
      <c r="M24" s="9"/>
      <c r="N24" s="9"/>
      <c r="Q24" s="229"/>
      <c r="R24" s="12"/>
      <c r="S24" s="12"/>
      <c r="T24" s="12"/>
      <c r="U24" s="193"/>
      <c r="V24" s="9"/>
      <c r="W24" s="9"/>
    </row>
    <row r="25" spans="1:23">
      <c r="A25" s="19"/>
      <c r="L25" s="4"/>
      <c r="Q25" s="201"/>
    </row>
    <row r="26" spans="1:23" ht="38.25">
      <c r="A26" s="19"/>
      <c r="B26" s="18" t="s">
        <v>245</v>
      </c>
      <c r="C26" s="129" t="s">
        <v>320</v>
      </c>
      <c r="D26" s="129" t="s">
        <v>279</v>
      </c>
      <c r="E26" s="3" t="s">
        <v>242</v>
      </c>
      <c r="F26" s="3" t="s">
        <v>35</v>
      </c>
      <c r="G26" s="3" t="s">
        <v>243</v>
      </c>
      <c r="H26" s="13">
        <v>1.6</v>
      </c>
      <c r="J26" s="2">
        <v>3.78</v>
      </c>
      <c r="L26" s="4">
        <f>AVERAGE(I26:K26)</f>
        <v>3.78</v>
      </c>
      <c r="M26" s="3" t="e">
        <f>SQRT(VAR(I26:K26))</f>
        <v>#DIV/0!</v>
      </c>
      <c r="N26" s="3">
        <f>COUNT(I26:K26)</f>
        <v>1</v>
      </c>
      <c r="Q26" s="19"/>
      <c r="S26" s="2">
        <v>3.8</v>
      </c>
      <c r="U26" s="194">
        <f>AVERAGE(R26:T26)</f>
        <v>3.8</v>
      </c>
      <c r="V26" s="3" t="e">
        <f>SQRT(VAR(R26:T26))</f>
        <v>#DIV/0!</v>
      </c>
      <c r="W26" s="3">
        <f>COUNT(R26:T26)</f>
        <v>1</v>
      </c>
    </row>
    <row r="27" spans="1:23" ht="25.5">
      <c r="A27" s="19"/>
      <c r="G27" s="8" t="s">
        <v>244</v>
      </c>
      <c r="H27" s="8">
        <v>4.4999999999999998E-2</v>
      </c>
      <c r="I27" s="14"/>
      <c r="J27" s="14">
        <v>0.15</v>
      </c>
      <c r="K27" s="14"/>
      <c r="L27" s="17">
        <f>AVERAGE(I27:K27)</f>
        <v>0.15</v>
      </c>
      <c r="M27" s="8" t="e">
        <f>SQRT(VAR(I27:K27))</f>
        <v>#DIV/0!</v>
      </c>
      <c r="N27" s="8">
        <f>COUNT(I27:K27)</f>
        <v>1</v>
      </c>
      <c r="Q27" s="142"/>
      <c r="R27" s="14"/>
      <c r="S27" s="14">
        <v>0.13300000000000001</v>
      </c>
      <c r="T27" s="14"/>
      <c r="U27" s="196">
        <f>AVERAGE(R27:T27)</f>
        <v>0.13300000000000001</v>
      </c>
      <c r="V27" s="8" t="e">
        <f>SQRT(VAR(R27:T27))</f>
        <v>#DIV/0!</v>
      </c>
      <c r="W27" s="8">
        <f>COUNT(R27:T27)</f>
        <v>1</v>
      </c>
    </row>
    <row r="28" spans="1:23">
      <c r="A28" s="19"/>
      <c r="L28" s="4"/>
      <c r="Q28" s="142"/>
    </row>
    <row r="29" spans="1:23">
      <c r="L29" s="4"/>
    </row>
    <row r="30" spans="1:23">
      <c r="L30" s="4"/>
    </row>
    <row r="31" spans="1:23">
      <c r="L31" s="4"/>
    </row>
    <row r="32" spans="1:23">
      <c r="L32" s="4"/>
    </row>
    <row r="33" spans="12:12">
      <c r="L33" s="4"/>
    </row>
    <row r="34" spans="12:12">
      <c r="L34" s="4"/>
    </row>
    <row r="35" spans="12:12">
      <c r="L35" s="4"/>
    </row>
    <row r="36" spans="12:12">
      <c r="L36" s="4"/>
    </row>
    <row r="37" spans="12:12">
      <c r="L37" s="4"/>
    </row>
    <row r="38" spans="12:12">
      <c r="L38" s="4"/>
    </row>
    <row r="39" spans="12:12">
      <c r="L39" s="4"/>
    </row>
    <row r="40" spans="12:12">
      <c r="L40" s="4"/>
    </row>
    <row r="41" spans="12:12">
      <c r="L41" s="4"/>
    </row>
    <row r="42" spans="12:12">
      <c r="L42" s="4"/>
    </row>
    <row r="43" spans="12:12">
      <c r="L43" s="4"/>
    </row>
    <row r="44" spans="12:12">
      <c r="L44" s="4"/>
    </row>
    <row r="45" spans="12:12">
      <c r="L45" s="4"/>
    </row>
    <row r="46" spans="12:12">
      <c r="L46" s="4"/>
    </row>
    <row r="47" spans="12:12">
      <c r="L47" s="4"/>
    </row>
    <row r="48" spans="12:12">
      <c r="L48" s="4"/>
    </row>
    <row r="49" spans="12:12">
      <c r="L49" s="4"/>
    </row>
    <row r="50" spans="12:12">
      <c r="L50" s="4"/>
    </row>
    <row r="51" spans="12:12">
      <c r="L51" s="4"/>
    </row>
    <row r="52" spans="12:12">
      <c r="L52" s="4"/>
    </row>
    <row r="53" spans="12:12">
      <c r="L53" s="4"/>
    </row>
    <row r="54" spans="12:12">
      <c r="L54" s="4"/>
    </row>
    <row r="55" spans="12:12">
      <c r="L55" s="4"/>
    </row>
    <row r="56" spans="12:12">
      <c r="L56" s="4"/>
    </row>
    <row r="57" spans="12:12">
      <c r="L57" s="4"/>
    </row>
    <row r="58" spans="12:12">
      <c r="L58" s="4"/>
    </row>
    <row r="59" spans="12:12">
      <c r="L59" s="4"/>
    </row>
    <row r="60" spans="12:12">
      <c r="L60" s="4"/>
    </row>
    <row r="61" spans="12:12">
      <c r="L61" s="4"/>
    </row>
    <row r="62" spans="12:12">
      <c r="L62" s="4"/>
    </row>
    <row r="63" spans="12:12">
      <c r="L63" s="4"/>
    </row>
    <row r="64" spans="12:12">
      <c r="L64" s="4"/>
    </row>
    <row r="65" spans="12:12">
      <c r="L65" s="4"/>
    </row>
    <row r="66" spans="12:12">
      <c r="L66" s="4"/>
    </row>
  </sheetData>
  <customSheetViews>
    <customSheetView guid="{3A76011A-5D7E-44CA-8EBC-D2C75FB686D2}" scale="70">
      <pane xSplit="8" ySplit="2" topLeftCell="S66" activePane="bottomRight" state="frozen"/>
      <selection pane="bottomRight" activeCell="D108" sqref="D108"/>
      <pageMargins left="0.69930555555555596" right="0.69930555555555596" top="0.75" bottom="0.75" header="0.3" footer="0.3"/>
      <pageSetup paperSize="9" orientation="portrait"/>
    </customSheetView>
    <customSheetView guid="{656CB8E5-9B79-4056-861F-BA0520B66BDB}" scale="85">
      <pane xSplit="8" ySplit="2" topLeftCell="J51" activePane="bottomRight" state="frozen"/>
      <selection pane="bottomRight" activeCell="N53" sqref="N53"/>
      <pageMargins left="0.69930555555555596" right="0.69930555555555596" top="0.75" bottom="0.75" header="0.3" footer="0.3"/>
      <pageSetup paperSize="9" orientation="portrait"/>
    </customSheetView>
    <customSheetView guid="{11FB768A-9BE5-454D-8324-F7BD8513C471}" scale="70">
      <pane xSplit="8" ySplit="2" topLeftCell="S66" activePane="bottomRight" state="frozen"/>
      <selection pane="bottomRight" activeCell="D108" sqref="D108"/>
      <pageMargins left="0.69930555555555596" right="0.69930555555555596" top="0.75" bottom="0.75" header="0.3" footer="0.3"/>
      <pageSetup paperSize="9" orientation="portrait"/>
    </customSheetView>
    <customSheetView guid="{A0559F95-FBE7-4275-9B44-A293A1B62940}" scale="70">
      <pane xSplit="8" ySplit="2" topLeftCell="S63" activePane="bottomRight" state="frozen"/>
      <selection pane="bottomRight" activeCell="AC64" sqref="AC64:AC85"/>
      <pageMargins left="0.69930555555555596" right="0.69930555555555596" top="0.75" bottom="0.75" header="0.3" footer="0.3"/>
      <pageSetup paperSize="9" orientation="portrait"/>
    </customSheetView>
    <customSheetView guid="{67590F70-5005-492E-AD47-1C13C49F2D83}" scale="70">
      <pane xSplit="8" ySplit="2" topLeftCell="S63" activePane="bottomRight" state="frozen"/>
      <selection pane="bottomRight" activeCell="AC64" sqref="AC64:AC85"/>
      <pageMargins left="0.69930555555555596" right="0.69930555555555596" top="0.75" bottom="0.75" header="0.3" footer="0.3"/>
      <pageSetup paperSize="9" orientation="portrait"/>
    </customSheetView>
  </customSheetViews>
  <mergeCells count="5">
    <mergeCell ref="G1:H1"/>
    <mergeCell ref="A2:A9"/>
    <mergeCell ref="A16:A24"/>
    <mergeCell ref="Q2:Q9"/>
    <mergeCell ref="Q16:Q24"/>
  </mergeCells>
  <phoneticPr fontId="9" type="noConversion"/>
  <pageMargins left="0.69930555555555596" right="0.69930555555555596"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U49"/>
  <sheetViews>
    <sheetView zoomScale="70" zoomScaleNormal="70" workbookViewId="0">
      <pane xSplit="8" ySplit="2" topLeftCell="I3" activePane="bottomRight" state="frozen"/>
      <selection pane="topRight" activeCell="I1" sqref="I1"/>
      <selection pane="bottomLeft" activeCell="A3" sqref="A3"/>
      <selection pane="bottomRight" activeCell="C25" sqref="C25"/>
    </sheetView>
  </sheetViews>
  <sheetFormatPr defaultColWidth="9.42578125" defaultRowHeight="12.75"/>
  <cols>
    <col min="1" max="1" width="9.42578125" style="3"/>
    <col min="2" max="2" width="5.5703125" style="3" customWidth="1"/>
    <col min="3" max="3" width="24.42578125" style="3" customWidth="1"/>
    <col min="4" max="4" width="18.5703125" style="3" customWidth="1"/>
    <col min="5" max="5" width="11.42578125" style="3" customWidth="1"/>
    <col min="6" max="6" width="9.42578125" style="3" customWidth="1"/>
    <col min="7" max="7" width="16.42578125" style="3" customWidth="1"/>
    <col min="8" max="8" width="6.42578125" style="3" customWidth="1"/>
    <col min="9" max="10" width="9.42578125" style="2" customWidth="1"/>
    <col min="11" max="12" width="9.42578125" style="3" customWidth="1"/>
    <col min="13" max="16" width="9.42578125" style="3"/>
    <col min="17" max="18" width="9.42578125" style="2" customWidth="1"/>
    <col min="19" max="20" width="9.42578125" style="3" customWidth="1"/>
    <col min="21" max="16384" width="9.42578125" style="3"/>
  </cols>
  <sheetData>
    <row r="1" spans="1:21" s="1" customFormat="1" ht="41.1" customHeight="1">
      <c r="A1" s="5" t="s">
        <v>231</v>
      </c>
      <c r="B1" s="1" t="s">
        <v>232</v>
      </c>
      <c r="C1" s="1" t="s">
        <v>233</v>
      </c>
      <c r="D1" s="1" t="s">
        <v>234</v>
      </c>
      <c r="E1" s="1" t="s">
        <v>23</v>
      </c>
      <c r="F1" s="1" t="s">
        <v>32</v>
      </c>
      <c r="G1" s="230" t="s">
        <v>235</v>
      </c>
      <c r="H1" s="230"/>
      <c r="I1" s="20" t="s">
        <v>1</v>
      </c>
      <c r="J1" s="145" t="s">
        <v>3</v>
      </c>
      <c r="K1" s="1" t="s">
        <v>236</v>
      </c>
      <c r="L1" s="1" t="s">
        <v>237</v>
      </c>
      <c r="M1" s="1" t="s">
        <v>238</v>
      </c>
      <c r="P1" s="5" t="s">
        <v>239</v>
      </c>
      <c r="Q1" s="20" t="s">
        <v>1</v>
      </c>
      <c r="R1" s="15" t="s">
        <v>3</v>
      </c>
      <c r="S1" s="1" t="s">
        <v>236</v>
      </c>
      <c r="T1" s="1" t="s">
        <v>237</v>
      </c>
      <c r="U1" s="1" t="s">
        <v>238</v>
      </c>
    </row>
    <row r="2" spans="1:21">
      <c r="A2" s="231" t="s">
        <v>240</v>
      </c>
      <c r="B2" s="7" t="s">
        <v>15</v>
      </c>
      <c r="C2" s="7"/>
      <c r="D2" s="7" t="s">
        <v>15</v>
      </c>
      <c r="E2" s="7"/>
      <c r="F2" s="7"/>
      <c r="G2" s="7"/>
      <c r="H2" s="7"/>
      <c r="I2" s="12"/>
      <c r="J2" s="12"/>
      <c r="K2" s="16"/>
      <c r="L2" s="9"/>
      <c r="M2" s="9"/>
      <c r="P2" s="231" t="s">
        <v>240</v>
      </c>
      <c r="Q2" s="12"/>
      <c r="R2" s="12"/>
      <c r="S2" s="16"/>
      <c r="T2" s="9"/>
      <c r="U2" s="9"/>
    </row>
    <row r="3" spans="1:21">
      <c r="A3" s="231"/>
      <c r="K3" s="4"/>
      <c r="P3" s="231"/>
      <c r="S3" s="4"/>
    </row>
    <row r="4" spans="1:21" ht="38.25">
      <c r="A4" s="231"/>
      <c r="B4" s="18" t="s">
        <v>245</v>
      </c>
      <c r="C4" s="129" t="s">
        <v>318</v>
      </c>
      <c r="D4" s="129" t="s">
        <v>277</v>
      </c>
      <c r="E4" s="3" t="s">
        <v>242</v>
      </c>
      <c r="G4" s="3" t="s">
        <v>243</v>
      </c>
      <c r="H4" s="13">
        <v>3.3</v>
      </c>
      <c r="I4" s="2">
        <v>9.65</v>
      </c>
      <c r="K4" s="4">
        <f>AVERAGE(I4:J4)</f>
        <v>9.65</v>
      </c>
      <c r="L4" s="3" t="e">
        <f>SQRT(VAR(I4:J4))</f>
        <v>#DIV/0!</v>
      </c>
      <c r="M4" s="3">
        <f>COUNT(I4:J4)</f>
        <v>1</v>
      </c>
      <c r="P4" s="231"/>
      <c r="Q4" s="2">
        <v>9.6300000000000008</v>
      </c>
      <c r="S4" s="4">
        <f>AVERAGE(Q4:R4)</f>
        <v>9.6300000000000008</v>
      </c>
      <c r="T4" s="3" t="e">
        <f>SQRT(VAR(Q4:R4))</f>
        <v>#DIV/0!</v>
      </c>
      <c r="U4" s="3">
        <f>COUNT(Q4:R4)</f>
        <v>1</v>
      </c>
    </row>
    <row r="5" spans="1:21" ht="25.5">
      <c r="A5" s="231"/>
      <c r="G5" s="8" t="s">
        <v>244</v>
      </c>
      <c r="H5" s="8">
        <v>0.12</v>
      </c>
      <c r="I5" s="14">
        <v>0.27900000000000003</v>
      </c>
      <c r="J5" s="14"/>
      <c r="K5" s="17">
        <f>AVERAGE(I5:J5)</f>
        <v>0.27900000000000003</v>
      </c>
      <c r="L5" s="8" t="e">
        <f>SQRT(VAR(I5:J5))</f>
        <v>#DIV/0!</v>
      </c>
      <c r="M5" s="8">
        <f>COUNT(I5:J5)</f>
        <v>1</v>
      </c>
      <c r="P5" s="231"/>
      <c r="Q5" s="14">
        <v>0.27900000000000003</v>
      </c>
      <c r="R5" s="14"/>
      <c r="S5" s="17">
        <f>AVERAGE(Q5:R5)</f>
        <v>0.27900000000000003</v>
      </c>
      <c r="T5" s="8" t="e">
        <f>SQRT(VAR(Q5:R5))</f>
        <v>#DIV/0!</v>
      </c>
      <c r="U5" s="8">
        <f>COUNT(Q5:R5)</f>
        <v>1</v>
      </c>
    </row>
    <row r="6" spans="1:21">
      <c r="A6" s="231"/>
      <c r="K6" s="4"/>
      <c r="P6" s="231"/>
      <c r="S6" s="4"/>
    </row>
    <row r="7" spans="1:21">
      <c r="A7" s="231"/>
      <c r="K7" s="4"/>
      <c r="P7" s="231"/>
      <c r="S7" s="4"/>
    </row>
    <row r="8" spans="1:21">
      <c r="A8" s="231"/>
      <c r="B8" s="7" t="s">
        <v>16</v>
      </c>
      <c r="C8" s="7"/>
      <c r="D8" s="7" t="s">
        <v>16</v>
      </c>
      <c r="E8" s="7"/>
      <c r="F8" s="7"/>
      <c r="G8" s="9"/>
      <c r="H8" s="9"/>
      <c r="I8" s="12"/>
      <c r="J8" s="12"/>
      <c r="K8" s="16"/>
      <c r="L8" s="9"/>
      <c r="M8" s="9"/>
      <c r="P8" s="231"/>
      <c r="Q8" s="12"/>
      <c r="R8" s="12"/>
      <c r="S8" s="16"/>
      <c r="T8" s="9"/>
      <c r="U8" s="9"/>
    </row>
    <row r="9" spans="1:21">
      <c r="A9" s="135"/>
      <c r="K9" s="4"/>
      <c r="P9" s="135"/>
      <c r="S9" s="4"/>
    </row>
    <row r="10" spans="1:21" ht="25.5">
      <c r="A10" s="135"/>
      <c r="B10" s="18" t="s">
        <v>245</v>
      </c>
      <c r="C10" s="129" t="s">
        <v>318</v>
      </c>
      <c r="D10" s="3" t="s">
        <v>251</v>
      </c>
      <c r="E10" s="3" t="s">
        <v>242</v>
      </c>
      <c r="F10" s="3" t="s">
        <v>35</v>
      </c>
      <c r="G10" s="3" t="s">
        <v>243</v>
      </c>
      <c r="H10" s="13">
        <v>3.3</v>
      </c>
      <c r="K10" s="4" t="e">
        <f>AVERAGE(I10:J10)</f>
        <v>#DIV/0!</v>
      </c>
      <c r="L10" s="3" t="e">
        <f>SQRT(VAR(I10:J10))</f>
        <v>#DIV/0!</v>
      </c>
      <c r="M10" s="3">
        <f>COUNT(I10:J10)</f>
        <v>0</v>
      </c>
      <c r="P10" s="135"/>
      <c r="Q10" s="2">
        <v>12.25</v>
      </c>
      <c r="S10" s="4">
        <f>AVERAGE(Q10:R10)</f>
        <v>12.25</v>
      </c>
      <c r="T10" s="3" t="e">
        <f>SQRT(VAR(Q10:R10))</f>
        <v>#DIV/0!</v>
      </c>
      <c r="U10" s="3">
        <f>COUNT(Q10:R10)</f>
        <v>1</v>
      </c>
    </row>
    <row r="11" spans="1:21" ht="25.5">
      <c r="A11" s="135"/>
      <c r="G11" s="8" t="s">
        <v>244</v>
      </c>
      <c r="H11" s="8">
        <v>0.12</v>
      </c>
      <c r="I11" s="14"/>
      <c r="J11" s="14"/>
      <c r="K11" s="17" t="e">
        <f>AVERAGE(I11:J11)</f>
        <v>#DIV/0!</v>
      </c>
      <c r="L11" s="8" t="e">
        <f>SQRT(VAR(I11:J11))</f>
        <v>#DIV/0!</v>
      </c>
      <c r="M11" s="8">
        <f>COUNT(I11:J11)</f>
        <v>0</v>
      </c>
      <c r="P11" s="135"/>
      <c r="Q11" s="14">
        <v>0.42499999999999999</v>
      </c>
      <c r="R11" s="14"/>
      <c r="S11" s="17">
        <f>AVERAGE(Q11:R11)</f>
        <v>0.42499999999999999</v>
      </c>
      <c r="T11" s="8" t="e">
        <f>SQRT(VAR(Q11:R11))</f>
        <v>#DIV/0!</v>
      </c>
      <c r="U11" s="8">
        <f>COUNT(Q11:R11)</f>
        <v>1</v>
      </c>
    </row>
    <row r="12" spans="1:21">
      <c r="A12" s="135"/>
      <c r="K12" s="4"/>
      <c r="S12" s="4"/>
    </row>
    <row r="13" spans="1:21" ht="25.5">
      <c r="A13" s="173"/>
      <c r="B13" s="153" t="s">
        <v>245</v>
      </c>
      <c r="C13" s="153" t="s">
        <v>318</v>
      </c>
      <c r="D13" s="153" t="s">
        <v>251</v>
      </c>
      <c r="E13" s="153" t="s">
        <v>242</v>
      </c>
      <c r="F13" s="153" t="s">
        <v>281</v>
      </c>
      <c r="G13" s="3" t="s">
        <v>243</v>
      </c>
      <c r="H13" s="13">
        <v>3.3</v>
      </c>
      <c r="J13" s="151">
        <f>11.81*DL_OH!T27</f>
        <v>11.587169811320752</v>
      </c>
      <c r="K13" s="4">
        <f>AVERAGE(I13:J13)</f>
        <v>11.587169811320752</v>
      </c>
      <c r="L13" s="3" t="e">
        <f>SQRT(VAR(I13:J13))</f>
        <v>#DIV/0!</v>
      </c>
      <c r="M13" s="3">
        <f>COUNT(I13:J13)</f>
        <v>1</v>
      </c>
      <c r="P13" s="173"/>
      <c r="R13" s="151">
        <f>12.47*DL_OH!T27</f>
        <v>12.234716981132074</v>
      </c>
      <c r="S13" s="4">
        <f>AVERAGE(Q13:R13)</f>
        <v>12.234716981132074</v>
      </c>
      <c r="T13" s="3" t="e">
        <f>SQRT(VAR(Q13:R13))</f>
        <v>#DIV/0!</v>
      </c>
      <c r="U13" s="3">
        <f>COUNT(Q13:R13)</f>
        <v>1</v>
      </c>
    </row>
    <row r="14" spans="1:21" ht="25.5">
      <c r="A14" s="173"/>
      <c r="G14" s="8" t="s">
        <v>244</v>
      </c>
      <c r="H14" s="8">
        <v>0.12</v>
      </c>
      <c r="I14" s="14"/>
      <c r="J14" s="152">
        <f>0.46*DL_OH!T27</f>
        <v>0.45132075471698108</v>
      </c>
      <c r="K14" s="17">
        <f>AVERAGE(I14:J14)</f>
        <v>0.45132075471698108</v>
      </c>
      <c r="L14" s="8" t="e">
        <f>SQRT(VAR(I14:J14))</f>
        <v>#DIV/0!</v>
      </c>
      <c r="M14" s="8">
        <f>COUNT(I14:J14)</f>
        <v>1</v>
      </c>
      <c r="P14" s="173"/>
      <c r="Q14" s="14"/>
      <c r="R14" s="152">
        <f>0.39*DL_OH!T27</f>
        <v>0.38264150943396219</v>
      </c>
      <c r="S14" s="17">
        <f>AVERAGE(Q14:R14)</f>
        <v>0.38264150943396219</v>
      </c>
      <c r="T14" s="8" t="e">
        <f>SQRT(VAR(Q14:R14))</f>
        <v>#DIV/0!</v>
      </c>
      <c r="U14" s="8">
        <f>COUNT(Q14:R14)</f>
        <v>1</v>
      </c>
    </row>
    <row r="15" spans="1:21">
      <c r="A15" s="173"/>
      <c r="K15" s="4"/>
      <c r="P15" s="173"/>
      <c r="S15" s="4"/>
    </row>
    <row r="16" spans="1:21">
      <c r="A16" s="135"/>
      <c r="K16" s="4"/>
      <c r="P16" s="135"/>
      <c r="S16" s="4"/>
    </row>
    <row r="17" spans="1:21" ht="12.75" customHeight="1">
      <c r="A17" s="229" t="s">
        <v>249</v>
      </c>
      <c r="B17" s="7" t="s">
        <v>15</v>
      </c>
      <c r="C17" s="7"/>
      <c r="D17" s="7" t="s">
        <v>15</v>
      </c>
      <c r="E17" s="7"/>
      <c r="F17" s="7"/>
      <c r="G17" s="9"/>
      <c r="H17" s="9"/>
      <c r="I17" s="12"/>
      <c r="J17" s="12"/>
      <c r="K17" s="16"/>
      <c r="L17" s="9"/>
      <c r="M17" s="9"/>
      <c r="P17" s="229" t="s">
        <v>249</v>
      </c>
      <c r="Q17" s="12"/>
      <c r="R17" s="12"/>
      <c r="S17" s="16"/>
      <c r="T17" s="9"/>
      <c r="U17" s="9"/>
    </row>
    <row r="18" spans="1:21">
      <c r="A18" s="229"/>
      <c r="K18" s="4"/>
      <c r="P18" s="229"/>
      <c r="S18" s="4"/>
    </row>
    <row r="19" spans="1:21">
      <c r="A19" s="229"/>
      <c r="B19" s="7" t="s">
        <v>16</v>
      </c>
      <c r="C19" s="7"/>
      <c r="D19" s="7" t="s">
        <v>16</v>
      </c>
      <c r="E19" s="7"/>
      <c r="F19" s="7"/>
      <c r="G19" s="9"/>
      <c r="H19" s="9"/>
      <c r="I19" s="12"/>
      <c r="J19" s="12"/>
      <c r="K19" s="16"/>
      <c r="L19" s="9"/>
      <c r="M19" s="9"/>
      <c r="P19" s="229"/>
      <c r="Q19" s="12"/>
      <c r="R19" s="12"/>
      <c r="S19" s="16"/>
      <c r="T19" s="9"/>
      <c r="U19" s="9"/>
    </row>
    <row r="20" spans="1:21">
      <c r="A20" s="134"/>
      <c r="K20" s="4"/>
      <c r="P20" s="134"/>
      <c r="S20" s="4"/>
    </row>
    <row r="21" spans="1:21" ht="38.25">
      <c r="A21" s="134"/>
      <c r="B21" s="3" t="s">
        <v>245</v>
      </c>
      <c r="C21" s="3" t="s">
        <v>252</v>
      </c>
      <c r="D21" s="129" t="s">
        <v>278</v>
      </c>
      <c r="E21" s="3" t="s">
        <v>242</v>
      </c>
      <c r="F21" s="129" t="s">
        <v>255</v>
      </c>
      <c r="G21" s="3" t="s">
        <v>243</v>
      </c>
      <c r="H21" s="13">
        <v>1.6</v>
      </c>
      <c r="K21" s="4" t="e">
        <f>AVERAGE(I21:J21)</f>
        <v>#DIV/0!</v>
      </c>
      <c r="L21" s="3" t="e">
        <f>SQRT(VAR(I21:J21))</f>
        <v>#DIV/0!</v>
      </c>
      <c r="M21" s="3">
        <f>COUNT(I21:J21)</f>
        <v>0</v>
      </c>
      <c r="P21" s="134"/>
      <c r="S21" s="4" t="e">
        <f>AVERAGE(Q21:R21)</f>
        <v>#DIV/0!</v>
      </c>
      <c r="T21" s="3" t="e">
        <f>SQRT(VAR(Q21:R21))</f>
        <v>#DIV/0!</v>
      </c>
      <c r="U21" s="3">
        <f>COUNT(Q21:R21)</f>
        <v>0</v>
      </c>
    </row>
    <row r="22" spans="1:21" ht="25.5">
      <c r="A22" s="134"/>
      <c r="G22" s="8" t="s">
        <v>244</v>
      </c>
      <c r="H22" s="8">
        <v>4.4999999999999998E-2</v>
      </c>
      <c r="I22" s="14"/>
      <c r="J22" s="14"/>
      <c r="K22" s="17" t="e">
        <f>AVERAGE(I22:J22)</f>
        <v>#DIV/0!</v>
      </c>
      <c r="L22" s="8" t="e">
        <f>SQRT(VAR(I22:J22))</f>
        <v>#DIV/0!</v>
      </c>
      <c r="M22" s="8">
        <f>COUNT(I22:J22)</f>
        <v>0</v>
      </c>
      <c r="P22" s="134"/>
      <c r="Q22" s="14"/>
      <c r="R22" s="14"/>
      <c r="S22" s="17" t="e">
        <f>AVERAGE(Q22:R22)</f>
        <v>#DIV/0!</v>
      </c>
      <c r="T22" s="8" t="e">
        <f>SQRT(VAR(Q22:R22))</f>
        <v>#DIV/0!</v>
      </c>
      <c r="U22" s="8">
        <f>COUNT(Q22:R22)</f>
        <v>0</v>
      </c>
    </row>
    <row r="23" spans="1:21">
      <c r="K23" s="4"/>
      <c r="S23" s="4"/>
    </row>
    <row r="24" spans="1:21">
      <c r="K24" s="4"/>
      <c r="S24" s="4"/>
    </row>
    <row r="25" spans="1:21">
      <c r="K25" s="4"/>
      <c r="S25" s="4"/>
    </row>
    <row r="26" spans="1:21">
      <c r="K26" s="4"/>
      <c r="S26" s="4"/>
    </row>
    <row r="27" spans="1:21">
      <c r="K27" s="4"/>
      <c r="S27" s="4"/>
    </row>
    <row r="28" spans="1:21">
      <c r="K28" s="4"/>
      <c r="S28" s="4"/>
    </row>
    <row r="29" spans="1:21">
      <c r="K29" s="4"/>
      <c r="S29" s="4"/>
    </row>
    <row r="30" spans="1:21">
      <c r="K30" s="4"/>
      <c r="S30" s="4"/>
    </row>
    <row r="31" spans="1:21">
      <c r="K31" s="4"/>
      <c r="S31" s="4"/>
    </row>
    <row r="32" spans="1:21">
      <c r="K32" s="4"/>
      <c r="S32" s="4"/>
    </row>
    <row r="33" spans="11:19">
      <c r="K33" s="4"/>
      <c r="S33" s="4"/>
    </row>
    <row r="34" spans="11:19">
      <c r="K34" s="4"/>
      <c r="S34" s="4"/>
    </row>
    <row r="35" spans="11:19">
      <c r="K35" s="4"/>
      <c r="S35" s="4"/>
    </row>
    <row r="36" spans="11:19">
      <c r="K36" s="4"/>
      <c r="S36" s="4"/>
    </row>
    <row r="37" spans="11:19">
      <c r="K37" s="4"/>
      <c r="S37" s="4"/>
    </row>
    <row r="38" spans="11:19">
      <c r="K38" s="4"/>
      <c r="S38" s="4"/>
    </row>
    <row r="39" spans="11:19">
      <c r="K39" s="4"/>
      <c r="S39" s="4"/>
    </row>
    <row r="40" spans="11:19">
      <c r="K40" s="4"/>
      <c r="S40" s="4"/>
    </row>
    <row r="41" spans="11:19">
      <c r="K41" s="4"/>
      <c r="S41" s="4"/>
    </row>
    <row r="42" spans="11:19">
      <c r="K42" s="4"/>
      <c r="S42" s="4"/>
    </row>
    <row r="43" spans="11:19">
      <c r="K43" s="4"/>
      <c r="S43" s="4"/>
    </row>
    <row r="44" spans="11:19">
      <c r="K44" s="4"/>
      <c r="S44" s="4"/>
    </row>
    <row r="45" spans="11:19">
      <c r="K45" s="4"/>
      <c r="S45" s="4"/>
    </row>
    <row r="46" spans="11:19">
      <c r="K46" s="4"/>
      <c r="S46" s="4"/>
    </row>
    <row r="47" spans="11:19">
      <c r="K47" s="4"/>
      <c r="S47" s="4"/>
    </row>
    <row r="48" spans="11:19">
      <c r="K48" s="4"/>
      <c r="S48" s="4"/>
    </row>
    <row r="49" spans="11:19">
      <c r="K49" s="4"/>
      <c r="S49" s="4"/>
    </row>
  </sheetData>
  <customSheetViews>
    <customSheetView guid="{3A76011A-5D7E-44CA-8EBC-D2C75FB686D2}" scale="70">
      <pane xSplit="8" ySplit="2" topLeftCell="T75" activePane="bottomRight" state="frozen"/>
      <selection pane="bottomRight" activeCell="D123" sqref="D123"/>
      <pageMargins left="0.69930555555555596" right="0.69930555555555596" top="0.75" bottom="0.75" header="0.3" footer="0.3"/>
      <pageSetup paperSize="9" orientation="portrait"/>
    </customSheetView>
    <customSheetView guid="{656CB8E5-9B79-4056-861F-BA0520B66BDB}" scale="70">
      <pane xSplit="8" ySplit="2" topLeftCell="I39" activePane="bottomRight" state="frozen"/>
      <selection pane="bottomRight" activeCell="O12" sqref="O12"/>
      <pageMargins left="0.69930555555555596" right="0.69930555555555596" top="0.75" bottom="0.75" header="0.3" footer="0.3"/>
      <pageSetup paperSize="9" orientation="portrait"/>
    </customSheetView>
    <customSheetView guid="{11FB768A-9BE5-454D-8324-F7BD8513C471}" scale="70">
      <pane xSplit="8" ySplit="2" topLeftCell="T75" activePane="bottomRight" state="frozen"/>
      <selection pane="bottomRight" activeCell="D123" sqref="D123"/>
      <pageMargins left="0.69930555555555596" right="0.69930555555555596" top="0.75" bottom="0.75" header="0.3" footer="0.3"/>
      <pageSetup paperSize="9" orientation="portrait"/>
    </customSheetView>
    <customSheetView guid="{A0559F95-FBE7-4275-9B44-A293A1B62940}" scale="70">
      <pane xSplit="8" ySplit="2" topLeftCell="T3" activePane="bottomRight" state="frozen"/>
      <selection pane="bottomRight" activeCell="D123" sqref="D123"/>
      <pageMargins left="0.69930555555555596" right="0.69930555555555596" top="0.75" bottom="0.75" header="0.3" footer="0.3"/>
      <pageSetup paperSize="9" orientation="portrait"/>
    </customSheetView>
    <customSheetView guid="{67590F70-5005-492E-AD47-1C13C49F2D83}" scale="70">
      <pane xSplit="8" ySplit="2" topLeftCell="T3" activePane="bottomRight" state="frozen"/>
      <selection pane="bottomRight" activeCell="D123" sqref="D123"/>
      <pageMargins left="0.69930555555555596" right="0.69930555555555596" top="0.75" bottom="0.75" header="0.3" footer="0.3"/>
      <pageSetup paperSize="9" orientation="portrait"/>
    </customSheetView>
  </customSheetViews>
  <mergeCells count="5">
    <mergeCell ref="G1:H1"/>
    <mergeCell ref="A2:A8"/>
    <mergeCell ref="A17:A19"/>
    <mergeCell ref="P2:P8"/>
    <mergeCell ref="P17:P19"/>
  </mergeCells>
  <phoneticPr fontId="9" type="noConversion"/>
  <pageMargins left="0.69930555555555596" right="0.69930555555555596"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dimension ref="A1:U52"/>
  <sheetViews>
    <sheetView tabSelected="1" zoomScale="70" zoomScaleNormal="70" workbookViewId="0">
      <pane xSplit="8" ySplit="2" topLeftCell="I3" activePane="bottomRight" state="frozen"/>
      <selection pane="topRight" activeCell="I1" sqref="I1"/>
      <selection pane="bottomLeft" activeCell="A3" sqref="A3"/>
      <selection pane="bottomRight" activeCell="R34" sqref="R34"/>
    </sheetView>
  </sheetViews>
  <sheetFormatPr defaultColWidth="9.42578125" defaultRowHeight="12.75"/>
  <cols>
    <col min="1" max="1" width="9.42578125" style="3"/>
    <col min="2" max="2" width="6.5703125" style="3" customWidth="1"/>
    <col min="3" max="3" width="24.5703125" style="3" customWidth="1"/>
    <col min="4" max="4" width="16" style="3" customWidth="1"/>
    <col min="5" max="5" width="11.42578125" style="3" customWidth="1"/>
    <col min="6" max="6" width="9.42578125" style="3" customWidth="1"/>
    <col min="7" max="7" width="16.42578125" style="3" customWidth="1"/>
    <col min="8" max="8" width="6.42578125" style="3" customWidth="1"/>
    <col min="9" max="10" width="9.42578125" style="2" customWidth="1"/>
    <col min="11" max="12" width="9.42578125" style="3" customWidth="1"/>
    <col min="13" max="16" width="9.42578125" style="3"/>
    <col min="17" max="18" width="9.42578125" style="2" customWidth="1"/>
    <col min="19" max="20" width="9.42578125" style="3" customWidth="1"/>
    <col min="21" max="16384" width="9.42578125" style="3"/>
  </cols>
  <sheetData>
    <row r="1" spans="1:21" s="1" customFormat="1" ht="41.1" customHeight="1" thickBot="1">
      <c r="A1" s="5" t="s">
        <v>231</v>
      </c>
      <c r="B1" s="1" t="s">
        <v>232</v>
      </c>
      <c r="C1" s="1" t="s">
        <v>233</v>
      </c>
      <c r="D1" s="1" t="s">
        <v>234</v>
      </c>
      <c r="E1" s="1" t="s">
        <v>23</v>
      </c>
      <c r="F1" s="1" t="s">
        <v>32</v>
      </c>
      <c r="G1" s="230" t="s">
        <v>235</v>
      </c>
      <c r="H1" s="230"/>
      <c r="I1" s="10" t="s">
        <v>0</v>
      </c>
      <c r="J1" s="162" t="s">
        <v>3</v>
      </c>
      <c r="K1" s="1" t="s">
        <v>236</v>
      </c>
      <c r="L1" s="1" t="s">
        <v>237</v>
      </c>
      <c r="M1" s="1" t="s">
        <v>238</v>
      </c>
      <c r="P1" s="5" t="s">
        <v>239</v>
      </c>
      <c r="Q1" s="10" t="str">
        <f>I1</f>
        <v>Huawei</v>
      </c>
      <c r="R1" s="10" t="s">
        <v>3</v>
      </c>
      <c r="S1" s="1" t="s">
        <v>236</v>
      </c>
      <c r="T1" s="1" t="s">
        <v>237</v>
      </c>
      <c r="U1" s="1" t="s">
        <v>238</v>
      </c>
    </row>
    <row r="2" spans="1:21" ht="12.75" customHeight="1">
      <c r="A2" s="6" t="s">
        <v>240</v>
      </c>
      <c r="B2" s="7" t="s">
        <v>15</v>
      </c>
      <c r="C2" s="7"/>
      <c r="D2" s="7" t="s">
        <v>15</v>
      </c>
      <c r="E2" s="7"/>
      <c r="F2" s="7"/>
      <c r="G2" s="7"/>
      <c r="H2" s="7"/>
      <c r="I2" s="12"/>
      <c r="J2" s="12"/>
      <c r="K2" s="16"/>
      <c r="L2" s="9"/>
      <c r="M2" s="9"/>
      <c r="P2" s="6" t="s">
        <v>240</v>
      </c>
      <c r="Q2" s="12"/>
      <c r="R2" s="12"/>
      <c r="S2" s="16"/>
      <c r="T2" s="9"/>
      <c r="U2" s="9"/>
    </row>
    <row r="3" spans="1:21" ht="38.25">
      <c r="A3" s="135"/>
      <c r="B3" s="3" t="s">
        <v>245</v>
      </c>
      <c r="C3" s="129" t="s">
        <v>321</v>
      </c>
      <c r="D3" s="129" t="s">
        <v>280</v>
      </c>
      <c r="E3" s="3" t="s">
        <v>242</v>
      </c>
      <c r="G3" s="3" t="s">
        <v>243</v>
      </c>
      <c r="H3" s="13">
        <v>3.3</v>
      </c>
      <c r="I3" s="2">
        <v>5.9640000000000004</v>
      </c>
      <c r="K3" s="4">
        <f>AVERAGE(I3:J3)</f>
        <v>5.9640000000000004</v>
      </c>
      <c r="L3" s="3" t="e">
        <f>SQRT(VAR(I3:J3))</f>
        <v>#DIV/0!</v>
      </c>
      <c r="M3" s="3">
        <f>COUNT(I3:J3)</f>
        <v>1</v>
      </c>
      <c r="P3" s="135"/>
      <c r="Q3" s="2">
        <v>5.968</v>
      </c>
      <c r="S3" s="4">
        <f>AVERAGE(Q3:R3)</f>
        <v>5.968</v>
      </c>
      <c r="T3" s="3" t="e">
        <f>SQRT(VAR(Q3:R3))</f>
        <v>#DIV/0!</v>
      </c>
      <c r="U3" s="3">
        <f>COUNT(Q3:R3)</f>
        <v>1</v>
      </c>
    </row>
    <row r="4" spans="1:21" ht="25.5">
      <c r="A4" s="135"/>
      <c r="G4" s="8" t="s">
        <v>244</v>
      </c>
      <c r="H4" s="8">
        <v>0.12</v>
      </c>
      <c r="I4" s="14">
        <v>0.14799999999999999</v>
      </c>
      <c r="J4" s="14"/>
      <c r="K4" s="17">
        <f>AVERAGE(I4:J4)</f>
        <v>0.14799999999999999</v>
      </c>
      <c r="L4" s="8" t="e">
        <f>SQRT(VAR(I4:J4))</f>
        <v>#DIV/0!</v>
      </c>
      <c r="M4" s="8">
        <f>COUNT(I4:J4)</f>
        <v>1</v>
      </c>
      <c r="P4" s="135"/>
      <c r="Q4" s="14">
        <v>0.14899999999999999</v>
      </c>
      <c r="R4" s="14"/>
      <c r="S4" s="17">
        <f>AVERAGE(Q4:R4)</f>
        <v>0.14899999999999999</v>
      </c>
      <c r="T4" s="8" t="e">
        <f>SQRT(VAR(Q4:R4))</f>
        <v>#DIV/0!</v>
      </c>
      <c r="U4" s="8">
        <f>COUNT(Q4:R4)</f>
        <v>1</v>
      </c>
    </row>
    <row r="5" spans="1:21">
      <c r="A5" s="6"/>
      <c r="K5" s="4"/>
      <c r="P5" s="6"/>
      <c r="S5" s="4"/>
    </row>
    <row r="6" spans="1:21">
      <c r="A6" s="6"/>
      <c r="B6" s="7" t="s">
        <v>16</v>
      </c>
      <c r="C6" s="7"/>
      <c r="D6" s="7" t="s">
        <v>16</v>
      </c>
      <c r="E6" s="7"/>
      <c r="F6" s="7"/>
      <c r="G6" s="9"/>
      <c r="H6" s="9"/>
      <c r="I6" s="12"/>
      <c r="J6" s="12"/>
      <c r="K6" s="16"/>
      <c r="L6" s="9"/>
      <c r="M6" s="9"/>
      <c r="P6" s="6"/>
      <c r="Q6" s="12"/>
      <c r="R6" s="12"/>
      <c r="S6" s="16"/>
      <c r="T6" s="9"/>
      <c r="U6" s="9"/>
    </row>
    <row r="7" spans="1:21" ht="31.5" customHeight="1">
      <c r="A7" s="143"/>
      <c r="B7" s="153" t="s">
        <v>319</v>
      </c>
      <c r="C7" s="153" t="s">
        <v>321</v>
      </c>
      <c r="D7" s="153" t="s">
        <v>253</v>
      </c>
      <c r="E7" s="153" t="s">
        <v>242</v>
      </c>
      <c r="F7" s="153" t="s">
        <v>317</v>
      </c>
      <c r="G7" s="3" t="s">
        <v>243</v>
      </c>
      <c r="H7" s="13">
        <v>3.3</v>
      </c>
      <c r="J7" s="151">
        <f>6.99*DL_OH!T27</f>
        <v>6.8581132075471682</v>
      </c>
      <c r="K7" s="4">
        <f>AVERAGE(I7:J7)</f>
        <v>6.8581132075471682</v>
      </c>
      <c r="L7" s="3" t="e">
        <v>#DIV/0!</v>
      </c>
      <c r="M7" s="3">
        <v>1</v>
      </c>
      <c r="P7" s="143"/>
      <c r="R7" s="151">
        <f>6.81*DL_OH!T27</f>
        <v>6.6815094339622627</v>
      </c>
      <c r="S7" s="4">
        <f>AVERAGE(Q7:R7)</f>
        <v>6.6815094339622627</v>
      </c>
      <c r="T7" s="3" t="e">
        <f>SQRT(VAR(Q7:R7))</f>
        <v>#DIV/0!</v>
      </c>
      <c r="U7" s="3">
        <f>COUNT(Q7:R7)</f>
        <v>1</v>
      </c>
    </row>
    <row r="8" spans="1:21" ht="25.5">
      <c r="A8" s="143"/>
      <c r="G8" s="8" t="s">
        <v>244</v>
      </c>
      <c r="H8" s="8">
        <v>0.12</v>
      </c>
      <c r="I8" s="14"/>
      <c r="J8" s="152">
        <f>0.31*DL_OH!T27</f>
        <v>0.30415094339622634</v>
      </c>
      <c r="K8" s="17">
        <f>AVERAGE(I8:J8)</f>
        <v>0.30415094339622634</v>
      </c>
      <c r="L8" s="8" t="e">
        <v>#DIV/0!</v>
      </c>
      <c r="M8" s="8">
        <v>1</v>
      </c>
      <c r="P8" s="143"/>
      <c r="Q8" s="14"/>
      <c r="R8" s="152">
        <f>0.28*DL_OH!T27</f>
        <v>0.27471698113207543</v>
      </c>
      <c r="S8" s="17">
        <f>AVERAGE(Q8:R8)</f>
        <v>0.27471698113207543</v>
      </c>
      <c r="T8" s="8" t="e">
        <f>SQRT(VAR(Q8:R8))</f>
        <v>#DIV/0!</v>
      </c>
      <c r="U8" s="8">
        <f>COUNT(Q8:R8)</f>
        <v>1</v>
      </c>
    </row>
    <row r="9" spans="1:21">
      <c r="K9" s="4"/>
      <c r="S9" s="4"/>
    </row>
    <row r="10" spans="1:21" ht="12.75" customHeight="1">
      <c r="A10" s="201" t="s">
        <v>249</v>
      </c>
      <c r="B10" s="7" t="s">
        <v>15</v>
      </c>
      <c r="C10" s="7"/>
      <c r="D10" s="7" t="s">
        <v>15</v>
      </c>
      <c r="E10" s="7"/>
      <c r="F10" s="7"/>
      <c r="G10" s="9"/>
      <c r="H10" s="9"/>
      <c r="I10" s="12"/>
      <c r="J10" s="12"/>
      <c r="K10" s="16"/>
      <c r="L10" s="9"/>
      <c r="M10" s="9"/>
      <c r="P10" s="201" t="s">
        <v>249</v>
      </c>
      <c r="Q10" s="12"/>
      <c r="R10" s="12"/>
      <c r="S10" s="16"/>
      <c r="T10" s="9"/>
      <c r="U10" s="9"/>
    </row>
    <row r="11" spans="1:21">
      <c r="A11" s="134"/>
      <c r="K11" s="4"/>
      <c r="P11" s="134"/>
      <c r="S11" s="4"/>
    </row>
    <row r="12" spans="1:21" ht="38.25">
      <c r="A12" s="134"/>
      <c r="B12" s="3" t="s">
        <v>245</v>
      </c>
      <c r="C12" s="129" t="s">
        <v>321</v>
      </c>
      <c r="D12" s="3" t="s">
        <v>254</v>
      </c>
      <c r="E12" s="3" t="s">
        <v>242</v>
      </c>
      <c r="G12" s="3" t="s">
        <v>243</v>
      </c>
      <c r="H12" s="13">
        <v>1.6</v>
      </c>
      <c r="I12" s="2">
        <f>UL_OH!$R$9*3.272</f>
        <v>3.3576509740259737</v>
      </c>
      <c r="K12" s="4">
        <f>AVERAGE(I12:J12)</f>
        <v>3.3576509740259737</v>
      </c>
      <c r="L12" s="3" t="e">
        <f>SQRT(VAR(I12:J12))</f>
        <v>#DIV/0!</v>
      </c>
      <c r="M12" s="3">
        <f>COUNT(I12:J12)</f>
        <v>1</v>
      </c>
      <c r="P12" s="134"/>
      <c r="Q12" s="2">
        <f>UL_OH!$R$9*3.225</f>
        <v>3.3094206574675327</v>
      </c>
      <c r="S12" s="4">
        <f>AVERAGE(Q12:R12)</f>
        <v>3.3094206574675327</v>
      </c>
      <c r="T12" s="3" t="e">
        <f>SQRT(VAR(Q12:R12))</f>
        <v>#DIV/0!</v>
      </c>
      <c r="U12" s="3">
        <f>COUNT(Q12:R12)</f>
        <v>1</v>
      </c>
    </row>
    <row r="13" spans="1:21" ht="25.5">
      <c r="A13" s="134"/>
      <c r="G13" s="8" t="s">
        <v>244</v>
      </c>
      <c r="H13" s="8">
        <v>4.4999999999999998E-2</v>
      </c>
      <c r="I13" s="14">
        <f>UL_OH!$R$9*0.067</f>
        <v>6.8753855519480517E-2</v>
      </c>
      <c r="J13" s="14"/>
      <c r="K13" s="17">
        <f>AVERAGE(I13:J13)</f>
        <v>6.8753855519480517E-2</v>
      </c>
      <c r="L13" s="8" t="e">
        <f>SQRT(VAR(I13:J13))</f>
        <v>#DIV/0!</v>
      </c>
      <c r="M13" s="8">
        <f>COUNT(I13:J13)</f>
        <v>1</v>
      </c>
      <c r="P13" s="134"/>
      <c r="Q13" s="14">
        <f>UL_OH!$R$9*0.062</f>
        <v>6.3622970779220772E-2</v>
      </c>
      <c r="R13" s="14"/>
      <c r="S13" s="17">
        <f>AVERAGE(Q13:R13)</f>
        <v>6.3622970779220772E-2</v>
      </c>
      <c r="T13" s="8" t="e">
        <f>SQRT(VAR(Q13:R13))</f>
        <v>#DIV/0!</v>
      </c>
      <c r="U13" s="8">
        <f>COUNT(Q13:R13)</f>
        <v>1</v>
      </c>
    </row>
    <row r="14" spans="1:21">
      <c r="A14" s="19"/>
      <c r="K14" s="4"/>
      <c r="P14" s="19"/>
      <c r="S14" s="4"/>
    </row>
    <row r="15" spans="1:21">
      <c r="K15" s="4"/>
      <c r="S15" s="4"/>
    </row>
    <row r="16" spans="1:21">
      <c r="K16" s="4"/>
      <c r="S16" s="4"/>
    </row>
    <row r="17" spans="11:19">
      <c r="K17" s="4"/>
      <c r="S17" s="4"/>
    </row>
    <row r="18" spans="11:19">
      <c r="K18" s="4"/>
      <c r="S18" s="4"/>
    </row>
    <row r="19" spans="11:19">
      <c r="K19" s="4"/>
      <c r="S19" s="4"/>
    </row>
    <row r="20" spans="11:19">
      <c r="K20" s="4"/>
      <c r="S20" s="4"/>
    </row>
    <row r="21" spans="11:19">
      <c r="K21" s="4"/>
      <c r="S21" s="4"/>
    </row>
    <row r="22" spans="11:19">
      <c r="K22" s="4"/>
      <c r="S22" s="4"/>
    </row>
    <row r="23" spans="11:19">
      <c r="K23" s="4"/>
      <c r="S23" s="4"/>
    </row>
    <row r="24" spans="11:19">
      <c r="K24" s="4"/>
      <c r="S24" s="4"/>
    </row>
    <row r="25" spans="11:19">
      <c r="K25" s="4"/>
      <c r="S25" s="4"/>
    </row>
    <row r="26" spans="11:19">
      <c r="K26" s="4"/>
      <c r="S26" s="4"/>
    </row>
    <row r="27" spans="11:19">
      <c r="K27" s="4"/>
      <c r="S27" s="4"/>
    </row>
    <row r="28" spans="11:19">
      <c r="K28" s="4"/>
      <c r="S28" s="4"/>
    </row>
    <row r="29" spans="11:19">
      <c r="K29" s="4"/>
      <c r="S29" s="4"/>
    </row>
    <row r="30" spans="11:19">
      <c r="K30" s="4"/>
      <c r="S30" s="4"/>
    </row>
    <row r="31" spans="11:19">
      <c r="K31" s="4"/>
      <c r="S31" s="4"/>
    </row>
    <row r="32" spans="11:19">
      <c r="K32" s="4"/>
      <c r="S32" s="4"/>
    </row>
    <row r="33" spans="11:19">
      <c r="K33" s="4"/>
      <c r="S33" s="4"/>
    </row>
    <row r="34" spans="11:19">
      <c r="K34" s="4"/>
      <c r="S34" s="4"/>
    </row>
    <row r="35" spans="11:19">
      <c r="K35" s="4"/>
      <c r="S35" s="4"/>
    </row>
    <row r="36" spans="11:19">
      <c r="K36" s="4"/>
      <c r="S36" s="4"/>
    </row>
    <row r="37" spans="11:19">
      <c r="K37" s="4"/>
      <c r="S37" s="4"/>
    </row>
    <row r="38" spans="11:19">
      <c r="K38" s="4"/>
      <c r="S38" s="4"/>
    </row>
    <row r="39" spans="11:19">
      <c r="K39" s="4"/>
      <c r="S39" s="4"/>
    </row>
    <row r="40" spans="11:19">
      <c r="K40" s="4"/>
      <c r="S40" s="4"/>
    </row>
    <row r="41" spans="11:19">
      <c r="K41" s="4"/>
      <c r="S41" s="4"/>
    </row>
    <row r="42" spans="11:19">
      <c r="K42" s="4"/>
      <c r="S42" s="4"/>
    </row>
    <row r="43" spans="11:19">
      <c r="K43" s="4"/>
      <c r="S43" s="4"/>
    </row>
    <row r="44" spans="11:19">
      <c r="K44" s="4"/>
      <c r="S44" s="4"/>
    </row>
    <row r="45" spans="11:19">
      <c r="K45" s="4"/>
      <c r="S45" s="4"/>
    </row>
    <row r="46" spans="11:19">
      <c r="K46" s="4"/>
      <c r="S46" s="4"/>
    </row>
    <row r="47" spans="11:19">
      <c r="K47" s="4"/>
      <c r="S47" s="4"/>
    </row>
    <row r="48" spans="11:19">
      <c r="K48" s="4"/>
      <c r="S48" s="4"/>
    </row>
    <row r="49" spans="11:19">
      <c r="K49" s="4"/>
      <c r="S49" s="4"/>
    </row>
    <row r="50" spans="11:19">
      <c r="K50" s="4"/>
      <c r="S50" s="4"/>
    </row>
    <row r="51" spans="11:19">
      <c r="K51" s="4"/>
      <c r="S51" s="4"/>
    </row>
    <row r="52" spans="11:19">
      <c r="K52" s="4"/>
      <c r="S52" s="4"/>
    </row>
  </sheetData>
  <customSheetViews>
    <customSheetView guid="{3A76011A-5D7E-44CA-8EBC-D2C75FB686D2}" scale="70">
      <pane xSplit="8" ySplit="2" topLeftCell="R48" activePane="bottomRight" state="frozen"/>
      <selection pane="bottomRight" activeCell="T94" sqref="T94"/>
      <pageMargins left="0.69930555555555596" right="0.69930555555555596" top="0.75" bottom="0.75" header="0.3" footer="0.3"/>
      <pageSetup paperSize="9" orientation="portrait" horizontalDpi="180" verticalDpi="180"/>
    </customSheetView>
    <customSheetView guid="{656CB8E5-9B79-4056-861F-BA0520B66BDB}" scale="70">
      <pane xSplit="8" ySplit="2" topLeftCell="I66" activePane="bottomRight" state="frozen"/>
      <selection pane="bottomRight" activeCell="I78" sqref="I78"/>
      <pageMargins left="0.69930555555555596" right="0.69930555555555596" top="0.75" bottom="0.75" header="0.3" footer="0.3"/>
      <pageSetup paperSize="9" orientation="portrait" horizontalDpi="180" verticalDpi="180"/>
    </customSheetView>
    <customSheetView guid="{11FB768A-9BE5-454D-8324-F7BD8513C471}" scale="70">
      <pane xSplit="8" ySplit="2" topLeftCell="R48" activePane="bottomRight" state="frozen"/>
      <selection pane="bottomRight" activeCell="T94" sqref="T94"/>
      <pageMargins left="0.69930555555555596" right="0.69930555555555596" top="0.75" bottom="0.75" header="0.3" footer="0.3"/>
      <pageSetup paperSize="9" orientation="portrait" horizontalDpi="180" verticalDpi="180"/>
    </customSheetView>
    <customSheetView guid="{A0559F95-FBE7-4275-9B44-A293A1B62940}" scale="70">
      <pane xSplit="8" ySplit="2" topLeftCell="R3" activePane="bottomRight" state="frozen"/>
      <selection pane="bottomRight" activeCell="AJ40" sqref="AJ40"/>
      <pageMargins left="0.69930555555555596" right="0.69930555555555596" top="0.75" bottom="0.75" header="0.3" footer="0.3"/>
      <pageSetup paperSize="9" orientation="portrait" horizontalDpi="180" verticalDpi="180"/>
    </customSheetView>
    <customSheetView guid="{67590F70-5005-492E-AD47-1C13C49F2D83}" scale="70">
      <pane xSplit="8" ySplit="2" topLeftCell="R3" activePane="bottomRight" state="frozen"/>
      <selection pane="bottomRight" activeCell="AJ40" sqref="AJ40"/>
      <pageMargins left="0.69930555555555596" right="0.69930555555555596" top="0.75" bottom="0.75" header="0.3" footer="0.3"/>
      <pageSetup paperSize="9" orientation="portrait" horizontalDpi="180" verticalDpi="180"/>
    </customSheetView>
  </customSheetViews>
  <mergeCells count="1">
    <mergeCell ref="G1:H1"/>
  </mergeCells>
  <phoneticPr fontId="9" type="noConversion"/>
  <pageMargins left="0.69930555555555596" right="0.69930555555555596" top="0.75" bottom="0.75" header="0.3" footer="0.3"/>
  <pageSetup paperSize="9" orientation="portrait" horizontalDpi="180" verticalDpi="18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datastoreItem>
</file>

<file path=customXml/itemProps2.xml><?xml version="1.0" encoding="utf-8"?>
<ds:datastoreItem xmlns:ds="http://schemas.openxmlformats.org/officeDocument/2006/customXml" ds:itemID="{C08F96B6-78AE-4DD6-860D-AF0AE369FECE}">
  <ds:schemaRefs/>
</ds:datastoreItem>
</file>

<file path=customXml/itemProps3.xml><?xml version="1.0" encoding="utf-8"?>
<ds:datastoreItem xmlns:ds="http://schemas.openxmlformats.org/officeDocument/2006/customXml" ds:itemID="{25789EEF-91FB-42B3-A3F2-5A53C39B2814}">
  <ds:schemaRefs>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dcmitype/"/>
    <ds:schemaRef ds:uri="887e1eb4-d705-45f4-998c-aa955aed8a7f"/>
    <ds:schemaRef ds:uri="25a9b192-4ffd-45fe-9f9b-78d47ef7d08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DL_Para_700MHz</vt:lpstr>
      <vt:lpstr>UL_Para_700MHz</vt:lpstr>
      <vt:lpstr>DL_Para_4GHz</vt:lpstr>
      <vt:lpstr>UL_Para_4GHz</vt:lpstr>
      <vt:lpstr>DL_Para_LMLC</vt:lpstr>
      <vt:lpstr>UL_Para_LMLC</vt:lpstr>
      <vt:lpstr>DL_OH_Para</vt:lpstr>
      <vt:lpstr>UL_OH_Para</vt:lpstr>
      <vt:lpstr>DL_OH</vt:lpstr>
      <vt:lpstr>UL_OH</vt:lpstr>
      <vt:lpstr>Results_700MHz</vt:lpstr>
      <vt:lpstr>Results_4GHz</vt:lpstr>
      <vt:lpstr>Results_LMLC</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ZTE</cp:lastModifiedBy>
  <cp:lastPrinted>2011-08-15T04:23:00Z</cp:lastPrinted>
  <dcterms:created xsi:type="dcterms:W3CDTF">2009-04-02T17:18:00Z</dcterms:created>
  <dcterms:modified xsi:type="dcterms:W3CDTF">2019-10-23T01:49:22Z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(3)MbTmMRvy/QYFybzCToZNrZ6xjBB+1Xp/0tL31KoBZm5Fe5vOX8o2P0p2nHm4jU8YxLp0wEHN
zHFFDpL9GyYzM3acpa90ADXEShtpwdRtm34oAz3J7Xlpttx+kh05ijVGVlplI0GhDGVJ29Ae
iwooKqSFWxFB+VdzuDjmoDnJGq5F8sptcrKFXSuGp1fOrQMtRxwVsHlGHp4QpmcQGtpMPG3j
OCgJpj/YJyXIHYkG2L</vt:lpwstr>
  </property>
  <property fmtid="{D5CDD505-2E9C-101B-9397-08002B2CF9AE}" pid="9" name="_2015_ms_pID_7253431">
    <vt:lpwstr>hvp/bPIRaxfWxH6fEt/ksLhM0UAhLb9bk9MzsnqlDpWot0EKBJBbPP
/NXisu28mI9zO994Q5IOvFl4S4L1arbj++w7zVBewW+1O8eu9T3TILJs8OOJzMbQnCiy/oRl
xgsCfzk/XhzQ4mI/FkSjlj4MSdDAwuKOktOlMm/eDM+RtVXl2mNALOVZyabjBU2dA5ny3pwu
hls6bRyvrIUM7zJZ8tOqp+CM30XvMO87k2yv</vt:lpwstr>
  </property>
  <property fmtid="{D5CDD505-2E9C-101B-9397-08002B2CF9AE}" pid="10" name="_2015_ms_pID_7253432">
    <vt:lpwstr>/2oHBGSRYMKIqQ6554E7bcM0QSYDuhwKmWE2
lRdLGaZQNdJKdkqY5xZmVQYCpr5Y/3KT7G0WT+sL0WHnUfhi9wc=</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_readonly">
    <vt:lpwstr/>
  </property>
  <property fmtid="{D5CDD505-2E9C-101B-9397-08002B2CF9AE}" pid="18" name="_change">
    <vt:lpwstr/>
  </property>
  <property fmtid="{D5CDD505-2E9C-101B-9397-08002B2CF9AE}" pid="19" name="_full-control">
    <vt:lpwstr/>
  </property>
  <property fmtid="{D5CDD505-2E9C-101B-9397-08002B2CF9AE}" pid="20" name="sflag">
    <vt:lpwstr>1558400932</vt:lpwstr>
  </property>
</Properties>
</file>